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1490" windowHeight="6435" firstSheet="3" activeTab="13"/>
  </bookViews>
  <sheets>
    <sheet name="РПР2016" sheetId="2" r:id="rId1"/>
    <sheet name="РПР2017-2018" sheetId="34" r:id="rId2"/>
    <sheet name="ЦСР2016" sheetId="9" r:id="rId3"/>
    <sheet name="ЦСР2017-2018" sheetId="35" r:id="rId4"/>
    <sheet name="вед2016" sheetId="4" r:id="rId5"/>
    <sheet name="вед2017-2018" sheetId="36" r:id="rId6"/>
    <sheet name="дороги" sheetId="37" r:id="rId7"/>
    <sheet name="топливо" sheetId="41" r:id="rId8"/>
    <sheet name="сбалан" sheetId="33" r:id="rId9"/>
    <sheet name="МБТ" sheetId="28" r:id="rId10"/>
    <sheet name="ЖКХ" sheetId="32" r:id="rId11"/>
    <sheet name="РФ" sheetId="40" r:id="rId12"/>
    <sheet name="ист2016" sheetId="22" r:id="rId13"/>
    <sheet name="Лист1" sheetId="42" r:id="rId14"/>
    <sheet name="Лист2" sheetId="43" r:id="rId15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3" i="41" l="1"/>
  <c r="B9" i="40" l="1"/>
  <c r="B14" i="37"/>
  <c r="B19" i="33" l="1"/>
  <c r="B13" i="32" l="1"/>
  <c r="B15" i="28" l="1"/>
  <c r="C14" i="22" l="1"/>
</calcChain>
</file>

<file path=xl/sharedStrings.xml><?xml version="1.0" encoding="utf-8"?>
<sst xmlns="http://schemas.openxmlformats.org/spreadsheetml/2006/main" count="5090" uniqueCount="361">
  <si>
    <t>000</t>
  </si>
  <si>
    <t>0000000000</t>
  </si>
  <si>
    <t>511</t>
  </si>
  <si>
    <t>9900070515</t>
  </si>
  <si>
    <t>Дотации на выравнивание бюджетной обеспеченности</t>
  </si>
  <si>
    <t>Софинансирование</t>
  </si>
  <si>
    <t>9900070510</t>
  </si>
  <si>
    <t>Расходы на обеспечение функций муниципальных органов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</si>
  <si>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9900070220</t>
  </si>
  <si>
    <t xml:space="preserve">Выравнивание бюджетной обеспеченности поселений 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</si>
  <si>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</si>
  <si>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</si>
  <si>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</si>
  <si>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9900000760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</si>
  <si>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</si>
  <si>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</si>
  <si>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</si>
  <si>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</si>
  <si>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612</t>
  </si>
  <si>
    <t>Субсидии бюджетным учреждениям на иные цели</t>
  </si>
  <si>
    <t>Другие вопросы в области социальной политики</t>
  </si>
  <si>
    <t>321</t>
  </si>
  <si>
    <t>9900070280</t>
  </si>
  <si>
    <t>Пособия, компенсации и иные социальные выплаты гражданам, кроме публичных нормативных обязательств</t>
  </si>
  <si>
    <t>244</t>
  </si>
  <si>
    <t>Прочая закупка товаров, работ и услуг для обеспечения государственных (муниципальных) нужд</t>
  </si>
  <si>
    <t>Обеспечение отдельных государственных полномочий по организации и осуществлению деятельности по опеке и попечительству</t>
  </si>
  <si>
    <t>Охрана семьи и детства</t>
  </si>
  <si>
    <t>322</t>
  </si>
  <si>
    <t>Субсидии гражданам на приобретение жилья</t>
  </si>
  <si>
    <t>Расходы на обеспечение жильем граждан Российской Федерации, проживающих в сельской местности, в том числе молодых семей и молодых специалистов, проживающих и работающих в сельской местности в рамках государственной программы "Устойчивое развитие сельских территорий  в Новосибирской области на 2015-2017 годы и на период до 2020 года"</t>
  </si>
  <si>
    <t>Социальное обеспечение населения</t>
  </si>
  <si>
    <t>9900070180</t>
  </si>
  <si>
    <t>Администрирование отдельных государственных полномочий по социальному обслуживанию отдельных категорий граждан</t>
  </si>
  <si>
    <t>9900000750</t>
  </si>
  <si>
    <t>Социальная поддержка отдельных категорий граждан</t>
  </si>
  <si>
    <t>Социальное обслуживание населения</t>
  </si>
  <si>
    <t>313</t>
  </si>
  <si>
    <t>9900000740</t>
  </si>
  <si>
    <t>Пособия, компенсации, меры социальной поддержки по публичным нормативным обязательствам</t>
  </si>
  <si>
    <t>Доплата к пенсиям муниципальных служащих</t>
  </si>
  <si>
    <t>Пенсионное обеспечение</t>
  </si>
  <si>
    <t>Социальная политика</t>
  </si>
  <si>
    <t>540</t>
  </si>
  <si>
    <t>9900051440</t>
  </si>
  <si>
    <t>Иные межбюджетные трансферты</t>
  </si>
  <si>
    <t>Культура</t>
  </si>
  <si>
    <t>КУЛЬТУРА, КИНЕМАТОГРАФИЯ</t>
  </si>
  <si>
    <t>9900470510</t>
  </si>
  <si>
    <t>242</t>
  </si>
  <si>
    <t>Закупка товаров, работ, услуг в сфере информационно-коммуникационных технологий</t>
  </si>
  <si>
    <t>112</t>
  </si>
  <si>
    <t>111</t>
  </si>
  <si>
    <t>Расходы на обеспечение деятельности прочих учреждений образования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</si>
  <si>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9900400590</t>
  </si>
  <si>
    <t>Расходы на обеспечение деятельности (оказание услуг) прочих учреждений образования</t>
  </si>
  <si>
    <t>9900070675</t>
  </si>
  <si>
    <t>Софинансирование расходов по капитальному ремонту спортивных залов</t>
  </si>
  <si>
    <t>Капитальный ремонт спортивных залов в рамках государственной программы "Развитие физической культуры и спорта в Новосибирской области на 2011-2021 годы"</t>
  </si>
  <si>
    <t>9900070385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</si>
  <si>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</si>
  <si>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9900070380</t>
  </si>
  <si>
    <t>На реализацию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</si>
  <si>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Другие вопросы в области образования</t>
  </si>
  <si>
    <t>9900070355</t>
  </si>
  <si>
    <t xml:space="preserve">Софинансирование расходов по оздоровлению детей </t>
  </si>
  <si>
    <t>9900070350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</si>
  <si>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</si>
  <si>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9900070170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</si>
  <si>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</si>
  <si>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9900000380</t>
  </si>
  <si>
    <t>Проведение мероприятий для детей и молодежи</t>
  </si>
  <si>
    <t>Молодежная политика и оздоровление детей</t>
  </si>
  <si>
    <t>9900370510</t>
  </si>
  <si>
    <t>Расходы на обеспечение деятельности внешкольных учреждений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</si>
  <si>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9900300590</t>
  </si>
  <si>
    <t>Расходы на обеспечение деятельности (оказание услуг) учреждений по внешкольной работе с детьми</t>
  </si>
  <si>
    <t>9900270510</t>
  </si>
  <si>
    <t>Расходы на обеспечение деятельности школ 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</si>
  <si>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9900200590</t>
  </si>
  <si>
    <t>Расходы на обеспечение деятельности (оказание услуг) школ</t>
  </si>
  <si>
    <t>9900070840</t>
  </si>
  <si>
    <t>9900070775</t>
  </si>
  <si>
    <t xml:space="preserve">Софинансирование расходов на питание в школах </t>
  </si>
  <si>
    <t>9900070770</t>
  </si>
  <si>
    <t xml:space="preserve">Расходы на реализацию мероприятий по совершенствованию организации школьного питания </t>
  </si>
  <si>
    <t>9900070120</t>
  </si>
  <si>
    <t>Реализация основных общеобразовательных программ в школах</t>
  </si>
  <si>
    <t>Общее образование</t>
  </si>
  <si>
    <t>9900170510</t>
  </si>
  <si>
    <t>Расходы на обеспечение деятельности дошкольных учреждений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</si>
  <si>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9900100590</t>
  </si>
  <si>
    <t>Расходы на обеспечение деятельности (оказание услуг) учреждений дошкольного образования</t>
  </si>
  <si>
    <t>9900070110</t>
  </si>
  <si>
    <t>Реализация основных общеобразовательных программ в дошкольных учреждениях</t>
  </si>
  <si>
    <t>Дошкольное образование</t>
  </si>
  <si>
    <t>Образование</t>
  </si>
  <si>
    <t>9900000370</t>
  </si>
  <si>
    <t>Природоохранные мероприятия</t>
  </si>
  <si>
    <t>Охрана объектов растительного и животного мира и среды их обитания</t>
  </si>
  <si>
    <t>Охрана окружающей среды</t>
  </si>
  <si>
    <t>522</t>
  </si>
  <si>
    <t>9900070640</t>
  </si>
  <si>
    <t>Субсидии на софинансирование капитальных вложений в объекты государственной (муниципальной) собственности</t>
  </si>
  <si>
    <t>Расходы на реализацию мероприятий подпрограммы "Чистая вода" в рамках государственной программы Новосибирской области "Жилищно-коммунальное хозяйства Новосибирской области в 2015-2020 годах"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</si>
  <si>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</si>
  <si>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</si>
  <si>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9900070530</t>
  </si>
  <si>
    <t>Выполнение расходных обязательств в части снабжения населения топливом</t>
  </si>
  <si>
    <t>Коммунальное хозяйство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</si>
  <si>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</si>
  <si>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</si>
  <si>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9900050820</t>
  </si>
  <si>
    <t>Субсидии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</si>
  <si>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Жилищное хозяйство</t>
  </si>
  <si>
    <t>Жилищно-коммунальное хозяйство</t>
  </si>
  <si>
    <t>810</t>
  </si>
  <si>
    <t>9900070695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</si>
  <si>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</si>
  <si>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Софинансирование расходов на поддержку субъектов малого и среднего предпринимательства </t>
  </si>
  <si>
    <t>9900070690</t>
  </si>
  <si>
    <t>Другие вопросы в области национальной экономики</t>
  </si>
  <si>
    <t>9900070575</t>
  </si>
  <si>
    <t>Софинансирование расходов на реализацию мероприятий подпрограммы "Развитие информационно-телекоммуникационной инфраструктуры на территории Новосибирской области" ГП НСО "Развитие инфраструктуры информационного общества в Новосибирской области на 2015 - 2020 годы"</t>
  </si>
  <si>
    <t>9900070570</t>
  </si>
  <si>
    <t>Расходы на реализацию мероприятий подпрограммы "Развитие информационно-телекоммуникационной инфраструктуры на территории Новосибирской области" ГП НСО "Развитие инфраструктуры информационного общества в Новосибирской области на 2015 - 2020 годы"</t>
  </si>
  <si>
    <t>Связь и информатика</t>
  </si>
  <si>
    <t>9900070765</t>
  </si>
  <si>
    <t>Софинансирование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</si>
  <si>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9900070760</t>
  </si>
  <si>
    <t>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</si>
  <si>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Дорожное хозяйство (дорожные фонды)</t>
  </si>
  <si>
    <t>9900000360</t>
  </si>
  <si>
    <t>Отдельные мероприятия в области автомобильного транспорта</t>
  </si>
  <si>
    <t>Транспорт</t>
  </si>
  <si>
    <t>Национальная экономика</t>
  </si>
  <si>
    <t>9900070445</t>
  </si>
  <si>
    <t>Софинансирование расходов на реализацию мероприятий ГП "Обеспечение безопасности жизнедеятельности населения Новосибирской области на период 2015 - 2020 годов"</t>
  </si>
  <si>
    <t>9900070440</t>
  </si>
  <si>
    <t>Расходы на реализацию мероприятий ГП "Обеспечение безопасности жизнедеятельности населения Новосибирской области на период 2015 - 2020 годов"</t>
  </si>
  <si>
    <t>9900000330</t>
  </si>
  <si>
    <t>Мероприятия по предупреждению и ликвидации последствий чрезвычайных ситуаций и стихийных бедствий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</si>
  <si>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</si>
  <si>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</si>
  <si>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9900000320</t>
  </si>
  <si>
    <t>Мероприятия по обеспечение мобилизационной подготовки экономики</t>
  </si>
  <si>
    <t>Мобилизационная подготовка экономики</t>
  </si>
  <si>
    <t>530</t>
  </si>
  <si>
    <t>9900051180</t>
  </si>
  <si>
    <t>Субвенции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</si>
  <si>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</si>
  <si>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</si>
  <si>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</si>
  <si>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9900000590</t>
  </si>
  <si>
    <t>Расходы на обеспечение деятельности (оказание услуг) казенных учреждений</t>
  </si>
  <si>
    <t>9900000190</t>
  </si>
  <si>
    <t>Расходы на обеспечение функций муниципальных органов</t>
  </si>
  <si>
    <t>0100000000</t>
  </si>
  <si>
    <t>Ведомственная целевая программа "Материально-техническое обеспечение деятельности отдела архивной службы администрации Усть-Таркского района на 2014-2016 гг."</t>
  </si>
  <si>
    <t>Другие общегосударственные вопросы</t>
  </si>
  <si>
    <t>870</t>
  </si>
  <si>
    <t>9900000240</t>
  </si>
  <si>
    <t>Резервные средства</t>
  </si>
  <si>
    <t>Резервный фонд</t>
  </si>
  <si>
    <t>Резервные фонды</t>
  </si>
  <si>
    <t>9900008110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</si>
  <si>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</si>
  <si>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</si>
  <si>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</si>
  <si>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</si>
  <si>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Контрольно-счетный орган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</si>
  <si>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</si>
  <si>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</si>
  <si>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</si>
  <si>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</si>
  <si>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</si>
  <si>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правовых актов Новосибирской области</t>
  </si>
  <si>
    <t>9900070210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</si>
  <si>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</si>
  <si>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9900070190</t>
  </si>
  <si>
    <t>Осуществление полномочий по решению вопросов в сфере административных правонарушений</t>
  </si>
  <si>
    <t>9900070150</t>
  </si>
  <si>
    <t>Организация деятельности комиссий по делам несовершеннолетних и защите их прав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</si>
  <si>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</si>
  <si>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</si>
  <si>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</si>
  <si>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</si>
  <si>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9900000110</t>
  </si>
  <si>
    <t xml:space="preserve">Расходы на выплаты по оплате труда работников муниципальных органов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</si>
  <si>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</si>
  <si>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9900004110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</si>
  <si>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</si>
  <si>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</si>
  <si>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9900003110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</si>
  <si>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</si>
  <si>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</si>
  <si>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</si>
  <si>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</si>
  <si>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</si>
  <si>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</si>
  <si>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</si>
  <si>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</si>
  <si>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 показателя</t>
  </si>
  <si>
    <t>Администрация Усть-Таркского района</t>
  </si>
  <si>
    <t>руб.</t>
  </si>
  <si>
    <t>Таблица 1</t>
  </si>
  <si>
    <t>Итого</t>
  </si>
  <si>
    <t>9900000000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</si>
  <si>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подруппам видов расходов классификации расходов бюджета на 2016 год</t>
  </si>
  <si>
    <t>Ведомственная структура расходов на 2016 год</t>
  </si>
  <si>
    <t>ППП</t>
  </si>
  <si>
    <t>129</t>
  </si>
  <si>
    <t>Увеличение прочих остатков денежных средств бюджетов муниципальных районов</t>
  </si>
  <si>
    <t>Непрограммные направления  бюджета</t>
  </si>
  <si>
    <t>9900100000</t>
  </si>
  <si>
    <t>9900200000</t>
  </si>
  <si>
    <t>9900300000</t>
  </si>
  <si>
    <t>9900400000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</si>
  <si>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подруппам видов расходов бюджета на 2016 год</t>
  </si>
  <si>
    <t>Наименование</t>
  </si>
  <si>
    <t>Дубровинское</t>
  </si>
  <si>
    <t>Усть-Таркское</t>
  </si>
  <si>
    <t>Яркульское</t>
  </si>
  <si>
    <t>Наименование МО</t>
  </si>
  <si>
    <t>Код бюджетной классификации</t>
  </si>
  <si>
    <t>Всего источников финансирования дефицита бюджета, в т.ч.</t>
  </si>
  <si>
    <t>Привлечение</t>
  </si>
  <si>
    <t>Получение кредитов от других бюджетов бюджетной системы Российской Федерации федеральным бюджетом муниципального района в валюте Российской Федерации</t>
  </si>
  <si>
    <t>460 01 03 01 00 05 0000 710</t>
  </si>
  <si>
    <t>Получение кредитов от кредитных организаций бюджетом муниципального района в валюте Российской Федерации</t>
  </si>
  <si>
    <t>460 01 02 00 00 05 0000 710</t>
  </si>
  <si>
    <t>Погашение</t>
  </si>
  <si>
    <t>Погашение  бюджетом муниципального района кредитов от других бюджетов бюджетной системы Российской Федерации в валюте Российской Федерации</t>
  </si>
  <si>
    <t>460 01 03 01 00 05 0000 810</t>
  </si>
  <si>
    <t>Погашение  бюджетом муниципального района кредитов от кредитных организаций в валюте Российской Федерации</t>
  </si>
  <si>
    <t>460 01 02 00 00 05 0000 810</t>
  </si>
  <si>
    <t>Остатки средств бюджетов</t>
  </si>
  <si>
    <t>460 01 05 00 00 00 0000 000</t>
  </si>
  <si>
    <t>460 01 05 02 01 05 0000 510</t>
  </si>
  <si>
    <t>Уменьшение прочих остатков денежных средств бюджетов муниципальных районов</t>
  </si>
  <si>
    <t>460 01 05 02 01 05 0000 610</t>
  </si>
  <si>
    <t xml:space="preserve">Источники финансирования дефицита районного бюджета на 2016 год </t>
  </si>
  <si>
    <t>Поддержка коммунального хозяйства</t>
  </si>
  <si>
    <t>9900000420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</si>
  <si>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</si>
  <si>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</si>
  <si>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Капитальный ремонт учреждений культуры</t>
  </si>
  <si>
    <t>9900070660</t>
  </si>
  <si>
    <t>9900070665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</si>
  <si>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</si>
  <si>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</si>
  <si>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Распределение иных межбюджетных трансфертов на выполнение полномочий, переданных из районного бюджета в бюджеты поселений на 2016 год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</si>
  <si>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</si>
  <si>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</si>
  <si>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</si>
  <si>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</si>
  <si>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</si>
  <si>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9900053910</t>
  </si>
  <si>
    <t>Обеспечение пожарной безопасности</t>
  </si>
  <si>
    <t>Противопожарные мероприятия</t>
  </si>
  <si>
    <t>9900000340</t>
  </si>
  <si>
    <t>Расходов на приобретение служебного жилья за счет средств местного бюджета</t>
  </si>
  <si>
    <t>9900070625</t>
  </si>
  <si>
    <t>99000R0820</t>
  </si>
  <si>
    <t>Уплата иных платежей</t>
  </si>
  <si>
    <t>853</t>
  </si>
  <si>
    <t>99000R0970</t>
  </si>
  <si>
    <t>Расходы на обеспечение деятельности (оказание услуг) бюджетных учреждений культуры</t>
  </si>
  <si>
    <t>9900000610</t>
  </si>
  <si>
    <t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"Наследие" государственной программы Российской Федерации "Развитие культуры и туризма на 2013-2020 годы"</t>
  </si>
  <si>
    <t>Субсидии на мероприятия подпрограммы "Обеспечение жильем молодых семей" федеральной целевой программы "Жилище" на 2015 - 2020 годы</t>
  </si>
  <si>
    <t>9900050200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</si>
  <si>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</si>
  <si>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9900051340</t>
  </si>
  <si>
    <t>Обеспечение жильем молодых семей в рамках государственной программы Новосибирской области "Обеспечение жильем молодых семей в Новосибирской области на 2015 - 2020 годы"</t>
  </si>
  <si>
    <t>99000R0200</t>
  </si>
  <si>
    <t>Ведомственная целевая программа "Социальная поддержка населения Усть-Таркского района на 2016-2018 годы"</t>
  </si>
  <si>
    <t>0200000000</t>
  </si>
  <si>
    <t>Прочие межбюджетные трансферты общего характера</t>
  </si>
  <si>
    <t>Совет депутатов Усть-Таркского района Новосибирской области</t>
  </si>
  <si>
    <t>Камышевское</t>
  </si>
  <si>
    <t>Козинское</t>
  </si>
  <si>
    <t>Яр-Матюшкинское</t>
  </si>
  <si>
    <t xml:space="preserve">Приложене № 1                                                                                                                                 </t>
  </si>
  <si>
    <t>ИТОГО</t>
  </si>
  <si>
    <t xml:space="preserve">Приложене № 2                                                                                                                               </t>
  </si>
  <si>
    <t xml:space="preserve">Приложене №3                                                                                                                                 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</si>
  <si>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 "Безопасность жилищно-коммунального хозяйства" государственной программы Новосибирской области "Жилищно-коммуенальное хозяйство Новосибирской области в 2015-2020 годах"</t>
  </si>
  <si>
    <t>9900070810</t>
  </si>
  <si>
    <t>99000R0975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</si>
  <si>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</si>
  <si>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9900050970</t>
  </si>
  <si>
    <t>ФИЗИЧЕСКАЯ КУЛЬТУРА И СПОРТ</t>
  </si>
  <si>
    <t>Массовый спорт</t>
  </si>
  <si>
    <t>Расходы на строительство бассейна</t>
  </si>
  <si>
    <t>9900000675</t>
  </si>
  <si>
    <t xml:space="preserve">Распределение иных межбюджетных трансфертов на реализацию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"Жилищно-коммунальное хозяйство Новосибирской области в 2015-2020 годах" на 2016 год </t>
  </si>
  <si>
    <t>Еланское</t>
  </si>
  <si>
    <t>Щербаковское</t>
  </si>
  <si>
    <t xml:space="preserve">Распределение иных межбюджетных трансфертов на выполнение полномочий, переданных из районного бюджета в бюджеты поселений за счет средств государственной программы Новосибирской области "Управление государственными финансами в Новосибирской области на 2014-2019 годы" на 2016 год </t>
  </si>
  <si>
    <t>Кушаговское</t>
  </si>
  <si>
    <t>Новоникольское</t>
  </si>
  <si>
    <t>Новосилишенское</t>
  </si>
  <si>
    <t>Побединское</t>
  </si>
  <si>
    <t>Угуйское</t>
  </si>
  <si>
    <t>Всего</t>
  </si>
  <si>
    <t>Расходы на проведение Всероссийской сельскохозяйственной переписи в 2016 году</t>
  </si>
  <si>
    <t>Расходы на поддержку субъектов малого и среднего предпринимательства в рамках государственной программы "Развитие субъектов малого и среднего предпринимательства в Новосибирской области на 2012-2016 
 годы"</t>
  </si>
  <si>
    <t>Поддержка жилищного хозяйства</t>
  </si>
  <si>
    <t>9900000410</t>
  </si>
  <si>
    <t>Расходы на приобретение топлива за счет средств резервного фонда Правительства Новосибирской области</t>
  </si>
  <si>
    <t>9900020540</t>
  </si>
  <si>
    <t>Расходы на социальную поддержку отдельных категорий детей, обучающихся в образовательных организациях</t>
  </si>
  <si>
    <t>Расходы на реализацию мероприятий ГП  "Культура Новосибирской области на 2015-2020 годы"</t>
  </si>
  <si>
    <t>9900070290</t>
  </si>
  <si>
    <t>Расходы на обеспечение деятельности учреждений культуры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</si>
  <si>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9900570510</t>
  </si>
  <si>
    <t xml:space="preserve">Приложене № 1                                                                                                                             </t>
  </si>
  <si>
    <t>Таблица 2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</si>
  <si>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подруппам видов расходов классификации расходов бюджета на 2017-2018 годы</t>
  </si>
  <si>
    <t>Сумма в т.ч. по годам планового периода</t>
  </si>
  <si>
    <t>на 2017 год</t>
  </si>
  <si>
    <t>на 2018 год</t>
  </si>
  <si>
    <t>Закупка товаров, работ, услуг в целях капитального ремонта государственного (муниципального) имущества</t>
  </si>
  <si>
    <t>243</t>
  </si>
  <si>
    <t>Приобретение служебного жилья в рамках государственной программы "Стимулирование развития жилищного строительства в Новосибирской области на 2015-2020 годы" в части подпрограммы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</si>
  <si>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9900070620</t>
  </si>
  <si>
    <t>9900070250</t>
  </si>
  <si>
    <t>Обеспечение жильем молодых семей в рамках государственной программы Новосибирской области ""Обеспечение жильем молодых семей в Новосибирской области на 2015 - 2020 годы"</t>
  </si>
  <si>
    <t>9900070270</t>
  </si>
  <si>
    <t>Условно утвержденные расходы</t>
  </si>
  <si>
    <t>9990099990</t>
  </si>
  <si>
    <t>999</t>
  </si>
  <si>
    <t>Расходы на обеспечение деятельности (оказание услуг) учреждений культуры</t>
  </si>
  <si>
    <t>9900500000</t>
  </si>
  <si>
    <t xml:space="preserve">Приложене № 2                                                                                                                                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</si>
  <si>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подруппам видов расходов бюджета на 2017-2018 годы</t>
  </si>
  <si>
    <t>9990000000</t>
  </si>
  <si>
    <t xml:space="preserve">Приложене № 3                                                                                                                                 </t>
  </si>
  <si>
    <t>Ведомственная структура расходов на 2017-2018 годы</t>
  </si>
  <si>
    <t>ГРБС</t>
  </si>
  <si>
    <t xml:space="preserve">Сумма </t>
  </si>
  <si>
    <t xml:space="preserve">Приложене № 4                                                                                                                                </t>
  </si>
  <si>
    <t>Распределение субсидий  местным бюджетам на реализацию мероприятий государственной программы  Новосибирской области" Развитие автомобильных дорог регионального, межмуниципального  и местного значения в Новосибирской области" в 2015-2020 годах на  2016 год</t>
  </si>
  <si>
    <t xml:space="preserve">Распределение иных межбюджетных трансфертов за счет средств резервного фонда Правительства Новосибирской области на 2016 год </t>
  </si>
  <si>
    <t>Распределение субсидий на выполнение расходных обязательств в части снабжения населения топливом на 2016 год</t>
  </si>
  <si>
    <t xml:space="preserve">Наименование </t>
  </si>
  <si>
    <t>Яркуль-Матюшкинское</t>
  </si>
  <si>
    <t xml:space="preserve">Приложене № 5                                                                                                                                 </t>
  </si>
  <si>
    <t xml:space="preserve">Приложене №6                                                                                                                                </t>
  </si>
  <si>
    <t xml:space="preserve">Приложене № 7                                                                                                                              </t>
  </si>
  <si>
    <t xml:space="preserve">Приложене № 8                                                                                                                             </t>
  </si>
  <si>
    <t xml:space="preserve">Приложене № 9                                                                                                                              </t>
  </si>
  <si>
    <t xml:space="preserve">Приложене № 10                                                                                                                             </t>
  </si>
  <si>
    <t xml:space="preserve">к решению сессии Совета депутатов Усть-Таркского района  №109  от 27.12.2016г     
</t>
  </si>
  <si>
    <t xml:space="preserve">к решению сессии Совета депутатов Усть-Таркского района  №109  от 27.12.2016г   
</t>
  </si>
  <si>
    <t xml:space="preserve">к решению сессии Совета депутатов Усть-Таркского района  №109   от 27.12.2016г     
</t>
  </si>
  <si>
    <t xml:space="preserve">к решению сессии Совета депутатов Усть-Таркского района  №109   от 27.12.2016г   
</t>
  </si>
  <si>
    <t xml:space="preserve">к решению сессии Совета депутатов Усть-Таркского района  №109  от 27.12.2016г    
</t>
  </si>
  <si>
    <t xml:space="preserve">к решению сессии Совета депутатов Усть-Таркского района  №109   от 27.12.2016г   
</t>
  </si>
  <si>
    <t xml:space="preserve">к решению сессии Совета депутатов Усть-Таркского района  №109    от 27.12.2016г.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</si>
</sst>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0000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Arial"/>
      <family val="2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 Cyr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i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9" fillId="0" borderId="0"/>
    <xf numFmtId="0" fontId="12" fillId="0" borderId="0"/>
    <xf numFmtId="0" fontId="12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22" fillId="0" borderId="0"/>
  </cellStyleXfs>
  <cellXfs count="248">
    <xf numFmtId="0" fontId="0" fillId="0" borderId="0" xfId="0"/>
    <xf numFmtId="0" fontId="2" fillId="0" borderId="0" xfId="1"/>
    <xf numFmtId="0" fontId="2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4" fillId="0" borderId="0" xfId="1" applyNumberFormat="1" applyFont="1" applyFill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1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9" fillId="0" borderId="0" xfId="2" applyProtection="1">
      <protection hidden="1"/>
    </xf>
    <xf numFmtId="0" fontId="7" fillId="0" borderId="0" xfId="2" applyNumberFormat="1" applyFont="1" applyFill="1" applyAlignment="1" applyProtection="1">
      <protection hidden="1"/>
    </xf>
    <xf numFmtId="0" fontId="7" fillId="0" borderId="14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5" xfId="2" applyNumberFormat="1" applyFont="1" applyFill="1" applyBorder="1" applyAlignment="1" applyProtection="1">
      <alignment horizontal="center" vertical="center"/>
      <protection hidden="1"/>
    </xf>
    <xf numFmtId="0" fontId="7" fillId="0" borderId="14" xfId="2" applyNumberFormat="1" applyFont="1" applyFill="1" applyBorder="1" applyAlignment="1" applyProtection="1">
      <alignment horizontal="center" vertical="center"/>
      <protection hidden="1"/>
    </xf>
    <xf numFmtId="0" fontId="7" fillId="0" borderId="16" xfId="2" applyNumberFormat="1" applyFont="1" applyFill="1" applyBorder="1" applyAlignment="1" applyProtection="1">
      <alignment horizontal="center" vertical="center"/>
      <protection hidden="1"/>
    </xf>
    <xf numFmtId="0" fontId="11" fillId="0" borderId="0" xfId="2" applyNumberFormat="1" applyFont="1" applyFill="1" applyAlignment="1" applyProtection="1">
      <alignment horizontal="centerContinuous"/>
      <protection hidden="1"/>
    </xf>
    <xf numFmtId="0" fontId="9" fillId="0" borderId="0" xfId="2" applyNumberFormat="1" applyFont="1" applyFill="1" applyBorder="1" applyAlignment="1" applyProtection="1">
      <protection hidden="1"/>
    </xf>
    <xf numFmtId="0" fontId="10" fillId="0" borderId="0" xfId="2" applyNumberFormat="1" applyFont="1" applyFill="1" applyBorder="1" applyAlignment="1" applyProtection="1">
      <alignment horizontal="center"/>
      <protection hidden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center" wrapText="1"/>
    </xf>
    <xf numFmtId="0" fontId="7" fillId="0" borderId="0" xfId="2" applyNumberFormat="1" applyFont="1" applyFill="1" applyAlignment="1" applyProtection="1">
      <alignment horizontal="right"/>
      <protection hidden="1"/>
    </xf>
    <xf numFmtId="0" fontId="6" fillId="0" borderId="0" xfId="0" applyFont="1"/>
    <xf numFmtId="0" fontId="8" fillId="0" borderId="0" xfId="0" applyFont="1" applyAlignment="1">
      <alignment horizontal="right"/>
    </xf>
    <xf numFmtId="0" fontId="0" fillId="0" borderId="0" xfId="0"/>
    <xf numFmtId="0" fontId="9" fillId="0" borderId="0" xfId="2" applyProtection="1">
      <protection hidden="1"/>
    </xf>
    <xf numFmtId="0" fontId="9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alignment horizontal="center"/>
      <protection hidden="1"/>
    </xf>
    <xf numFmtId="0" fontId="7" fillId="0" borderId="0" xfId="2" applyNumberFormat="1" applyFont="1" applyFill="1" applyAlignment="1" applyProtection="1">
      <protection hidden="1"/>
    </xf>
    <xf numFmtId="0" fontId="7" fillId="0" borderId="14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5" xfId="2" applyNumberFormat="1" applyFont="1" applyFill="1" applyBorder="1" applyAlignment="1" applyProtection="1">
      <alignment horizontal="center" vertical="center"/>
      <protection hidden="1"/>
    </xf>
    <xf numFmtId="0" fontId="7" fillId="0" borderId="14" xfId="2" applyNumberFormat="1" applyFont="1" applyFill="1" applyBorder="1" applyAlignment="1" applyProtection="1">
      <alignment horizontal="center" vertical="center"/>
      <protection hidden="1"/>
    </xf>
    <xf numFmtId="0" fontId="7" fillId="0" borderId="16" xfId="2" applyNumberFormat="1" applyFont="1" applyFill="1" applyBorder="1" applyAlignment="1" applyProtection="1">
      <alignment horizontal="center" vertical="center"/>
      <protection hidden="1"/>
    </xf>
    <xf numFmtId="0" fontId="11" fillId="0" borderId="0" xfId="2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0" fillId="0" borderId="0" xfId="0"/>
    <xf numFmtId="0" fontId="18" fillId="0" borderId="0" xfId="5" applyFont="1" applyAlignment="1">
      <alignment vertical="top"/>
    </xf>
    <xf numFmtId="0" fontId="20" fillId="0" borderId="0" xfId="5" applyFont="1" applyAlignment="1">
      <alignment horizontal="right" vertical="top"/>
    </xf>
    <xf numFmtId="0" fontId="18" fillId="0" borderId="18" xfId="5" applyFont="1" applyBorder="1" applyAlignment="1">
      <alignment horizontal="center" vertical="top" wrapText="1"/>
    </xf>
    <xf numFmtId="0" fontId="18" fillId="0" borderId="24" xfId="5" applyFont="1" applyBorder="1" applyAlignment="1">
      <alignment horizontal="center" vertical="top" wrapText="1"/>
    </xf>
    <xf numFmtId="0" fontId="15" fillId="0" borderId="13" xfId="5" applyFont="1" applyBorder="1" applyAlignment="1">
      <alignment horizontal="left" vertical="top" wrapText="1"/>
    </xf>
    <xf numFmtId="0" fontId="18" fillId="0" borderId="21" xfId="5" applyFont="1" applyBorder="1" applyAlignment="1">
      <alignment horizontal="center" vertical="top" wrapText="1"/>
    </xf>
    <xf numFmtId="0" fontId="18" fillId="0" borderId="21" xfId="5" applyFont="1" applyBorder="1" applyAlignment="1">
      <alignment vertical="top"/>
    </xf>
    <xf numFmtId="0" fontId="18" fillId="0" borderId="17" xfId="5" applyFont="1" applyBorder="1" applyAlignment="1">
      <alignment horizontal="center" vertical="top" wrapText="1"/>
    </xf>
    <xf numFmtId="0" fontId="18" fillId="0" borderId="17" xfId="5" applyFont="1" applyBorder="1" applyAlignment="1">
      <alignment vertical="top"/>
    </xf>
    <xf numFmtId="0" fontId="18" fillId="0" borderId="15" xfId="5" applyFont="1" applyBorder="1" applyAlignment="1">
      <alignment horizontal="center" vertical="center"/>
    </xf>
    <xf numFmtId="0" fontId="16" fillId="0" borderId="9" xfId="0" applyFont="1" applyBorder="1" applyAlignment="1">
      <alignment vertical="center" wrapText="1"/>
    </xf>
    <xf numFmtId="0" fontId="15" fillId="0" borderId="9" xfId="5" applyFont="1" applyBorder="1" applyAlignment="1">
      <alignment horizontal="left" vertical="center" wrapText="1"/>
    </xf>
    <xf numFmtId="0" fontId="0" fillId="0" borderId="0" xfId="0"/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19" fillId="0" borderId="0" xfId="0" applyFont="1"/>
    <xf numFmtId="0" fontId="17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16" fillId="0" borderId="9" xfId="0" applyFont="1" applyBorder="1" applyAlignment="1">
      <alignment horizontal="left" vertical="center"/>
    </xf>
    <xf numFmtId="0" fontId="16" fillId="0" borderId="23" xfId="0" applyFont="1" applyBorder="1" applyAlignment="1">
      <alignment horizontal="left" vertical="top"/>
    </xf>
    <xf numFmtId="0" fontId="16" fillId="0" borderId="13" xfId="0" applyFont="1" applyBorder="1" applyAlignment="1">
      <alignment horizontal="left" vertical="center"/>
    </xf>
    <xf numFmtId="0" fontId="16" fillId="0" borderId="26" xfId="0" applyFont="1" applyBorder="1" applyAlignment="1">
      <alignment horizontal="left"/>
    </xf>
    <xf numFmtId="0" fontId="16" fillId="0" borderId="19" xfId="0" applyFont="1" applyFill="1" applyBorder="1" applyAlignment="1">
      <alignment horizontal="left" vertical="center"/>
    </xf>
    <xf numFmtId="3" fontId="16" fillId="0" borderId="11" xfId="0" applyNumberFormat="1" applyFont="1" applyBorder="1" applyAlignment="1">
      <alignment horizontal="center" vertical="center"/>
    </xf>
    <xf numFmtId="3" fontId="16" fillId="0" borderId="25" xfId="0" applyNumberFormat="1" applyFont="1" applyBorder="1" applyAlignment="1">
      <alignment horizontal="center" vertical="center"/>
    </xf>
    <xf numFmtId="3" fontId="16" fillId="0" borderId="7" xfId="0" applyNumberFormat="1" applyFont="1" applyBorder="1" applyAlignment="1">
      <alignment horizontal="center" vertical="center"/>
    </xf>
    <xf numFmtId="3" fontId="16" fillId="0" borderId="27" xfId="0" applyNumberFormat="1" applyFont="1" applyBorder="1" applyAlignment="1">
      <alignment horizontal="center"/>
    </xf>
    <xf numFmtId="3" fontId="0" fillId="0" borderId="14" xfId="0" applyNumberFormat="1" applyFont="1" applyBorder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0" fillId="0" borderId="0" xfId="0"/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17" fillId="0" borderId="30" xfId="0" applyFont="1" applyBorder="1" applyAlignment="1">
      <alignment horizontal="center" vertical="center"/>
    </xf>
    <xf numFmtId="0" fontId="17" fillId="0" borderId="31" xfId="0" applyFont="1" applyBorder="1" applyAlignment="1">
      <alignment horizontal="center" vertical="center"/>
    </xf>
    <xf numFmtId="0" fontId="18" fillId="0" borderId="17" xfId="9" applyFont="1" applyBorder="1"/>
    <xf numFmtId="0" fontId="18" fillId="0" borderId="32" xfId="9" applyFont="1" applyBorder="1"/>
    <xf numFmtId="0" fontId="15" fillId="0" borderId="17" xfId="9" applyFont="1" applyBorder="1"/>
    <xf numFmtId="3" fontId="27" fillId="0" borderId="14" xfId="0" applyNumberFormat="1" applyFont="1" applyBorder="1" applyAlignment="1">
      <alignment horizontal="center"/>
    </xf>
    <xf numFmtId="0" fontId="15" fillId="0" borderId="15" xfId="9" applyFont="1" applyBorder="1"/>
    <xf numFmtId="3" fontId="18" fillId="0" borderId="17" xfId="9" applyNumberFormat="1" applyFont="1" applyBorder="1" applyAlignment="1">
      <alignment horizontal="right"/>
    </xf>
    <xf numFmtId="3" fontId="18" fillId="0" borderId="32" xfId="9" applyNumberFormat="1" applyFont="1" applyBorder="1" applyAlignment="1">
      <alignment horizontal="right"/>
    </xf>
    <xf numFmtId="0" fontId="9" fillId="0" borderId="0" xfId="2" applyBorder="1" applyProtection="1">
      <protection hidden="1"/>
    </xf>
    <xf numFmtId="0" fontId="4" fillId="0" borderId="0" xfId="2" applyNumberFormat="1" applyFont="1" applyFill="1" applyBorder="1" applyAlignment="1" applyProtection="1">
      <protection hidden="1"/>
    </xf>
    <xf numFmtId="0" fontId="3" fillId="0" borderId="0" xfId="2" applyFont="1" applyAlignment="1" applyProtection="1">
      <alignment horizontal="right"/>
      <protection hidden="1"/>
    </xf>
    <xf numFmtId="0" fontId="4" fillId="0" borderId="15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34" xfId="2" applyNumberFormat="1" applyFont="1" applyFill="1" applyBorder="1" applyAlignment="1" applyProtection="1">
      <alignment horizontal="center" vertical="center" wrapText="1"/>
      <protection hidden="1"/>
    </xf>
    <xf numFmtId="0" fontId="3" fillId="2" borderId="16" xfId="10" applyNumberFormat="1" applyFont="1" applyFill="1" applyBorder="1" applyAlignment="1" applyProtection="1">
      <protection hidden="1"/>
    </xf>
    <xf numFmtId="0" fontId="23" fillId="2" borderId="33" xfId="10" applyNumberFormat="1" applyFont="1" applyFill="1" applyBorder="1" applyAlignment="1" applyProtection="1">
      <protection hidden="1"/>
    </xf>
    <xf numFmtId="164" fontId="24" fillId="2" borderId="35" xfId="10" applyNumberFormat="1" applyFont="1" applyFill="1" applyBorder="1" applyAlignment="1" applyProtection="1">
      <protection hidden="1"/>
    </xf>
    <xf numFmtId="164" fontId="24" fillId="2" borderId="20" xfId="10" applyNumberFormat="1" applyFont="1" applyFill="1" applyBorder="1" applyAlignment="1" applyProtection="1">
      <protection hidden="1"/>
    </xf>
    <xf numFmtId="0" fontId="28" fillId="0" borderId="0" xfId="0" applyFont="1" applyAlignment="1">
      <alignment horizontal="right"/>
    </xf>
    <xf numFmtId="0" fontId="4" fillId="0" borderId="16" xfId="2" applyNumberFormat="1" applyFont="1" applyFill="1" applyBorder="1" applyAlignment="1" applyProtection="1">
      <alignment horizontal="center" vertical="center"/>
      <protection hidden="1"/>
    </xf>
    <xf numFmtId="0" fontId="0" fillId="0" borderId="0" xfId="0"/>
    <xf numFmtId="164" fontId="23" fillId="0" borderId="3" xfId="10" applyNumberFormat="1" applyFont="1" applyFill="1" applyBorder="1" applyAlignment="1" applyProtection="1">
      <protection hidden="1"/>
    </xf>
    <xf numFmtId="164" fontId="23" fillId="0" borderId="7" xfId="10" applyNumberFormat="1" applyFont="1" applyFill="1" applyBorder="1" applyAlignment="1" applyProtection="1">
      <protection hidden="1"/>
    </xf>
    <xf numFmtId="164" fontId="25" fillId="0" borderId="7" xfId="10" applyNumberFormat="1" applyFont="1" applyFill="1" applyBorder="1" applyAlignment="1" applyProtection="1">
      <protection hidden="1"/>
    </xf>
    <xf numFmtId="164" fontId="24" fillId="0" borderId="11" xfId="10" applyNumberFormat="1" applyFont="1" applyFill="1" applyBorder="1" applyAlignment="1" applyProtection="1">
      <protection hidden="1"/>
    </xf>
    <xf numFmtId="0" fontId="4" fillId="0" borderId="14" xfId="2" applyNumberFormat="1" applyFont="1" applyFill="1" applyBorder="1" applyAlignment="1" applyProtection="1">
      <alignment horizontal="center" vertical="center"/>
      <protection hidden="1"/>
    </xf>
    <xf numFmtId="0" fontId="4" fillId="0" borderId="15" xfId="2" applyNumberFormat="1" applyFont="1" applyFill="1" applyBorder="1" applyAlignment="1" applyProtection="1">
      <alignment horizontal="center" vertical="center"/>
      <protection hidden="1"/>
    </xf>
    <xf numFmtId="0" fontId="4" fillId="0" borderId="14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2" applyNumberFormat="1" applyFont="1" applyFill="1" applyBorder="1" applyAlignment="1" applyProtection="1">
      <protection hidden="1"/>
    </xf>
    <xf numFmtId="0" fontId="3" fillId="0" borderId="0" xfId="2" applyNumberFormat="1" applyFont="1" applyFill="1" applyBorder="1" applyAlignment="1" applyProtection="1">
      <alignment horizontal="center"/>
      <protection hidden="1"/>
    </xf>
    <xf numFmtId="164" fontId="23" fillId="0" borderId="4" xfId="10" applyNumberFormat="1" applyFont="1" applyFill="1" applyBorder="1" applyAlignment="1" applyProtection="1">
      <protection hidden="1"/>
    </xf>
    <xf numFmtId="165" fontId="23" fillId="0" borderId="22" xfId="10" applyNumberFormat="1" applyFont="1" applyFill="1" applyBorder="1" applyAlignment="1" applyProtection="1">
      <protection hidden="1"/>
    </xf>
    <xf numFmtId="167" fontId="23" fillId="0" borderId="4" xfId="10" applyNumberFormat="1" applyFont="1" applyFill="1" applyBorder="1" applyAlignment="1" applyProtection="1">
      <protection hidden="1"/>
    </xf>
    <xf numFmtId="166" fontId="23" fillId="0" borderId="4" xfId="10" applyNumberFormat="1" applyFont="1" applyFill="1" applyBorder="1" applyAlignment="1" applyProtection="1">
      <protection hidden="1"/>
    </xf>
    <xf numFmtId="164" fontId="23" fillId="0" borderId="8" xfId="10" applyNumberFormat="1" applyFont="1" applyFill="1" applyBorder="1" applyAlignment="1" applyProtection="1">
      <protection hidden="1"/>
    </xf>
    <xf numFmtId="165" fontId="23" fillId="0" borderId="17" xfId="10" applyNumberFormat="1" applyFont="1" applyFill="1" applyBorder="1" applyAlignment="1" applyProtection="1">
      <protection hidden="1"/>
    </xf>
    <xf numFmtId="167" fontId="23" fillId="0" borderId="8" xfId="10" applyNumberFormat="1" applyFont="1" applyFill="1" applyBorder="1" applyAlignment="1" applyProtection="1">
      <protection hidden="1"/>
    </xf>
    <xf numFmtId="166" fontId="23" fillId="0" borderId="8" xfId="10" applyNumberFormat="1" applyFont="1" applyFill="1" applyBorder="1" applyAlignment="1" applyProtection="1">
      <protection hidden="1"/>
    </xf>
    <xf numFmtId="164" fontId="25" fillId="0" borderId="8" xfId="10" applyNumberFormat="1" applyFont="1" applyFill="1" applyBorder="1" applyAlignment="1" applyProtection="1">
      <protection hidden="1"/>
    </xf>
    <xf numFmtId="165" fontId="25" fillId="0" borderId="17" xfId="10" applyNumberFormat="1" applyFont="1" applyFill="1" applyBorder="1" applyAlignment="1" applyProtection="1">
      <protection hidden="1"/>
    </xf>
    <xf numFmtId="167" fontId="25" fillId="0" borderId="8" xfId="10" applyNumberFormat="1" applyFont="1" applyFill="1" applyBorder="1" applyAlignment="1" applyProtection="1">
      <protection hidden="1"/>
    </xf>
    <xf numFmtId="166" fontId="25" fillId="0" borderId="8" xfId="10" applyNumberFormat="1" applyFont="1" applyFill="1" applyBorder="1" applyAlignment="1" applyProtection="1">
      <protection hidden="1"/>
    </xf>
    <xf numFmtId="164" fontId="24" fillId="0" borderId="12" xfId="10" applyNumberFormat="1" applyFont="1" applyFill="1" applyBorder="1" applyAlignment="1" applyProtection="1">
      <protection hidden="1"/>
    </xf>
    <xf numFmtId="165" fontId="24" fillId="0" borderId="21" xfId="10" applyNumberFormat="1" applyFont="1" applyFill="1" applyBorder="1" applyAlignment="1" applyProtection="1">
      <protection hidden="1"/>
    </xf>
    <xf numFmtId="167" fontId="24" fillId="0" borderId="12" xfId="10" applyNumberFormat="1" applyFont="1" applyFill="1" applyBorder="1" applyAlignment="1" applyProtection="1">
      <protection hidden="1"/>
    </xf>
    <xf numFmtId="166" fontId="24" fillId="0" borderId="12" xfId="10" applyNumberFormat="1" applyFont="1" applyFill="1" applyBorder="1" applyAlignment="1" applyProtection="1">
      <protection hidden="1"/>
    </xf>
    <xf numFmtId="166" fontId="24" fillId="0" borderId="13" xfId="10" applyNumberFormat="1" applyFont="1" applyFill="1" applyBorder="1" applyAlignment="1" applyProtection="1">
      <alignment wrapText="1"/>
      <protection hidden="1"/>
    </xf>
    <xf numFmtId="166" fontId="25" fillId="0" borderId="9" xfId="10" applyNumberFormat="1" applyFont="1" applyFill="1" applyBorder="1" applyAlignment="1" applyProtection="1">
      <alignment wrapText="1"/>
      <protection hidden="1"/>
    </xf>
    <xf numFmtId="166" fontId="23" fillId="0" borderId="9" xfId="10" applyNumberFormat="1" applyFont="1" applyFill="1" applyBorder="1" applyAlignment="1" applyProtection="1">
      <alignment wrapText="1"/>
      <protection hidden="1"/>
    </xf>
    <xf numFmtId="166" fontId="23" fillId="0" borderId="5" xfId="10" applyNumberFormat="1" applyFont="1" applyFill="1" applyBorder="1" applyAlignment="1" applyProtection="1">
      <alignment wrapText="1"/>
      <protection hidden="1"/>
    </xf>
    <xf numFmtId="0" fontId="3" fillId="0" borderId="0" xfId="2" applyNumberFormat="1" applyFont="1" applyFill="1" applyAlignment="1" applyProtection="1">
      <alignment horizontal="right"/>
      <protection hidden="1"/>
    </xf>
    <xf numFmtId="0" fontId="22" fillId="2" borderId="33" xfId="10" applyNumberFormat="1" applyFont="1" applyFill="1" applyBorder="1" applyAlignment="1" applyProtection="1">
      <protection hidden="1"/>
    </xf>
    <xf numFmtId="0" fontId="23" fillId="2" borderId="14" xfId="10" applyNumberFormat="1" applyFont="1" applyFill="1" applyBorder="1" applyAlignment="1" applyProtection="1">
      <protection hidden="1"/>
    </xf>
    <xf numFmtId="164" fontId="24" fillId="2" borderId="15" xfId="10" applyNumberFormat="1" applyFont="1" applyFill="1" applyBorder="1" applyAlignment="1" applyProtection="1">
      <protection hidden="1"/>
    </xf>
    <xf numFmtId="0" fontId="1" fillId="0" borderId="0" xfId="9"/>
    <xf numFmtId="0" fontId="0" fillId="0" borderId="0" xfId="0"/>
    <xf numFmtId="0" fontId="16" fillId="0" borderId="0" xfId="9" applyFont="1"/>
    <xf numFmtId="0" fontId="8" fillId="0" borderId="0" xfId="9" applyFont="1" applyAlignment="1">
      <alignment horizontal="right"/>
    </xf>
    <xf numFmtId="0" fontId="17" fillId="0" borderId="17" xfId="9" applyFont="1" applyBorder="1" applyAlignment="1">
      <alignment horizontal="center" vertical="center"/>
    </xf>
    <xf numFmtId="0" fontId="16" fillId="0" borderId="17" xfId="9" applyFont="1" applyBorder="1" applyAlignment="1">
      <alignment horizontal="left" vertical="center"/>
    </xf>
    <xf numFmtId="0" fontId="16" fillId="0" borderId="17" xfId="9" applyFont="1" applyBorder="1" applyAlignment="1">
      <alignment horizontal="right" vertical="center"/>
    </xf>
    <xf numFmtId="0" fontId="16" fillId="0" borderId="17" xfId="9" applyFont="1" applyBorder="1"/>
    <xf numFmtId="0" fontId="17" fillId="0" borderId="17" xfId="9" applyFont="1" applyBorder="1"/>
    <xf numFmtId="0" fontId="16" fillId="0" borderId="8" xfId="9" applyFont="1" applyBorder="1" applyAlignment="1">
      <alignment horizontal="left"/>
    </xf>
    <xf numFmtId="3" fontId="16" fillId="0" borderId="17" xfId="9" applyNumberFormat="1" applyFont="1" applyBorder="1" applyAlignment="1">
      <alignment horizontal="right" vertical="center"/>
    </xf>
    <xf numFmtId="3" fontId="16" fillId="0" borderId="17" xfId="9" applyNumberFormat="1" applyFont="1" applyBorder="1"/>
    <xf numFmtId="0" fontId="17" fillId="0" borderId="8" xfId="9" applyFont="1" applyBorder="1" applyAlignment="1">
      <alignment horizontal="left"/>
    </xf>
    <xf numFmtId="0" fontId="4" fillId="0" borderId="15" xfId="2" applyNumberFormat="1" applyFont="1" applyFill="1" applyBorder="1" applyAlignment="1" applyProtection="1">
      <alignment horizontal="center" vertical="center" wrapText="1"/>
      <protection hidden="1"/>
    </xf>
    <xf numFmtId="2" fontId="18" fillId="0" borderId="17" xfId="5" applyNumberFormat="1" applyFont="1" applyBorder="1" applyAlignment="1">
      <alignment vertical="top"/>
    </xf>
    <xf numFmtId="167" fontId="23" fillId="2" borderId="12" xfId="10" applyNumberFormat="1" applyFont="1" applyFill="1" applyBorder="1" applyAlignment="1" applyProtection="1">
      <protection hidden="1"/>
    </xf>
    <xf numFmtId="166" fontId="23" fillId="2" borderId="12" xfId="10" applyNumberFormat="1" applyFont="1" applyFill="1" applyBorder="1" applyAlignment="1" applyProtection="1">
      <protection hidden="1"/>
    </xf>
    <xf numFmtId="165" fontId="23" fillId="2" borderId="21" xfId="10" applyNumberFormat="1" applyFont="1" applyFill="1" applyBorder="1" applyAlignment="1" applyProtection="1">
      <protection hidden="1"/>
    </xf>
    <xf numFmtId="164" fontId="23" fillId="2" borderId="11" xfId="10" applyNumberFormat="1" applyFont="1" applyFill="1" applyBorder="1" applyAlignment="1" applyProtection="1">
      <protection hidden="1"/>
    </xf>
    <xf numFmtId="167" fontId="23" fillId="2" borderId="8" xfId="10" applyNumberFormat="1" applyFont="1" applyFill="1" applyBorder="1" applyAlignment="1" applyProtection="1">
      <protection hidden="1"/>
    </xf>
    <xf numFmtId="166" fontId="23" fillId="2" borderId="8" xfId="10" applyNumberFormat="1" applyFont="1" applyFill="1" applyBorder="1" applyAlignment="1" applyProtection="1">
      <protection hidden="1"/>
    </xf>
    <xf numFmtId="165" fontId="23" fillId="2" borderId="17" xfId="10" applyNumberFormat="1" applyFont="1" applyFill="1" applyBorder="1" applyAlignment="1" applyProtection="1">
      <protection hidden="1"/>
    </xf>
    <xf numFmtId="164" fontId="23" fillId="2" borderId="7" xfId="10" applyNumberFormat="1" applyFont="1" applyFill="1" applyBorder="1" applyAlignment="1" applyProtection="1">
      <protection hidden="1"/>
    </xf>
    <xf numFmtId="167" fontId="23" fillId="2" borderId="4" xfId="10" applyNumberFormat="1" applyFont="1" applyFill="1" applyBorder="1" applyAlignment="1" applyProtection="1">
      <protection hidden="1"/>
    </xf>
    <xf numFmtId="166" fontId="23" fillId="2" borderId="4" xfId="10" applyNumberFormat="1" applyFont="1" applyFill="1" applyBorder="1" applyAlignment="1" applyProtection="1">
      <protection hidden="1"/>
    </xf>
    <xf numFmtId="165" fontId="23" fillId="2" borderId="22" xfId="10" applyNumberFormat="1" applyFont="1" applyFill="1" applyBorder="1" applyAlignment="1" applyProtection="1">
      <protection hidden="1"/>
    </xf>
    <xf numFmtId="164" fontId="23" fillId="2" borderId="3" xfId="10" applyNumberFormat="1" applyFont="1" applyFill="1" applyBorder="1" applyAlignment="1" applyProtection="1">
      <protection hidden="1"/>
    </xf>
    <xf numFmtId="168" fontId="23" fillId="2" borderId="13" xfId="10" applyNumberFormat="1" applyFont="1" applyFill="1" applyBorder="1" applyAlignment="1" applyProtection="1">
      <alignment wrapText="1"/>
      <protection hidden="1"/>
    </xf>
    <xf numFmtId="164" fontId="23" fillId="2" borderId="12" xfId="10" applyNumberFormat="1" applyFont="1" applyFill="1" applyBorder="1" applyAlignment="1" applyProtection="1">
      <protection hidden="1"/>
    </xf>
    <xf numFmtId="168" fontId="23" fillId="2" borderId="9" xfId="10" applyNumberFormat="1" applyFont="1" applyFill="1" applyBorder="1" applyAlignment="1" applyProtection="1">
      <alignment wrapText="1"/>
      <protection hidden="1"/>
    </xf>
    <xf numFmtId="164" fontId="23" fillId="2" borderId="8" xfId="10" applyNumberFormat="1" applyFont="1" applyFill="1" applyBorder="1" applyAlignment="1" applyProtection="1">
      <protection hidden="1"/>
    </xf>
    <xf numFmtId="168" fontId="23" fillId="2" borderId="5" xfId="10" applyNumberFormat="1" applyFont="1" applyFill="1" applyBorder="1" applyAlignment="1" applyProtection="1">
      <alignment wrapText="1"/>
      <protection hidden="1"/>
    </xf>
    <xf numFmtId="164" fontId="23" fillId="2" borderId="4" xfId="10" applyNumberFormat="1" applyFont="1" applyFill="1" applyBorder="1" applyAlignment="1" applyProtection="1">
      <protection hidden="1"/>
    </xf>
    <xf numFmtId="0" fontId="23" fillId="0" borderId="33" xfId="10" applyNumberFormat="1" applyFont="1" applyFill="1" applyBorder="1" applyAlignment="1" applyProtection="1">
      <protection hidden="1"/>
    </xf>
    <xf numFmtId="164" fontId="24" fillId="0" borderId="35" xfId="10" applyNumberFormat="1" applyFont="1" applyFill="1" applyBorder="1" applyAlignment="1" applyProtection="1">
      <protection hidden="1"/>
    </xf>
    <xf numFmtId="164" fontId="24" fillId="0" borderId="20" xfId="10" applyNumberFormat="1" applyFont="1" applyFill="1" applyBorder="1" applyAlignment="1" applyProtection="1">
      <protection hidden="1"/>
    </xf>
    <xf numFmtId="0" fontId="3" fillId="0" borderId="16" xfId="10" applyNumberFormat="1" applyFont="1" applyFill="1" applyBorder="1" applyAlignment="1" applyProtection="1">
      <protection hidden="1"/>
    </xf>
    <xf numFmtId="165" fontId="23" fillId="2" borderId="13" xfId="10" applyNumberFormat="1" applyFont="1" applyFill="1" applyBorder="1" applyAlignment="1" applyProtection="1">
      <alignment wrapText="1"/>
      <protection hidden="1"/>
    </xf>
    <xf numFmtId="165" fontId="23" fillId="2" borderId="12" xfId="10" applyNumberFormat="1" applyFont="1" applyFill="1" applyBorder="1" applyAlignment="1" applyProtection="1">
      <alignment wrapText="1"/>
      <protection hidden="1"/>
    </xf>
    <xf numFmtId="165" fontId="23" fillId="2" borderId="9" xfId="10" applyNumberFormat="1" applyFont="1" applyFill="1" applyBorder="1" applyAlignment="1" applyProtection="1">
      <alignment wrapText="1"/>
      <protection hidden="1"/>
    </xf>
    <xf numFmtId="165" fontId="23" fillId="2" borderId="8" xfId="10" applyNumberFormat="1" applyFont="1" applyFill="1" applyBorder="1" applyAlignment="1" applyProtection="1">
      <alignment wrapText="1"/>
      <protection hidden="1"/>
    </xf>
    <xf numFmtId="165" fontId="23" fillId="2" borderId="5" xfId="10" applyNumberFormat="1" applyFont="1" applyFill="1" applyBorder="1" applyAlignment="1" applyProtection="1">
      <alignment wrapText="1"/>
      <protection hidden="1"/>
    </xf>
    <xf numFmtId="165" fontId="23" fillId="2" borderId="4" xfId="10" applyNumberFormat="1" applyFont="1" applyFill="1" applyBorder="1" applyAlignment="1" applyProtection="1">
      <alignment wrapText="1"/>
      <protection hidden="1"/>
    </xf>
    <xf numFmtId="0" fontId="3" fillId="2" borderId="13" xfId="1" applyNumberFormat="1" applyFont="1" applyFill="1" applyBorder="1" applyAlignment="1" applyProtection="1">
      <alignment wrapText="1"/>
      <protection hidden="1"/>
    </xf>
    <xf numFmtId="164" fontId="4" fillId="0" borderId="15" xfId="1" applyNumberFormat="1" applyFont="1" applyFill="1" applyBorder="1" applyAlignment="1" applyProtection="1">
      <protection hidden="1"/>
    </xf>
    <xf numFmtId="167" fontId="3" fillId="2" borderId="12" xfId="1" applyNumberFormat="1" applyFont="1" applyFill="1" applyBorder="1" applyAlignment="1" applyProtection="1">
      <protection hidden="1"/>
    </xf>
    <xf numFmtId="166" fontId="3" fillId="2" borderId="12" xfId="1" applyNumberFormat="1" applyFont="1" applyFill="1" applyBorder="1" applyAlignment="1" applyProtection="1">
      <protection hidden="1"/>
    </xf>
    <xf numFmtId="165" fontId="3" fillId="2" borderId="21" xfId="1" applyNumberFormat="1" applyFont="1" applyFill="1" applyBorder="1" applyAlignment="1" applyProtection="1">
      <protection hidden="1"/>
    </xf>
    <xf numFmtId="164" fontId="3" fillId="2" borderId="11" xfId="1" applyNumberFormat="1" applyFont="1" applyFill="1" applyBorder="1" applyAlignment="1" applyProtection="1">
      <protection hidden="1"/>
    </xf>
    <xf numFmtId="0" fontId="3" fillId="2" borderId="9" xfId="1" applyNumberFormat="1" applyFont="1" applyFill="1" applyBorder="1" applyAlignment="1" applyProtection="1">
      <alignment wrapText="1"/>
      <protection hidden="1"/>
    </xf>
    <xf numFmtId="167" fontId="3" fillId="2" borderId="8" xfId="1" applyNumberFormat="1" applyFont="1" applyFill="1" applyBorder="1" applyAlignment="1" applyProtection="1">
      <protection hidden="1"/>
    </xf>
    <xf numFmtId="166" fontId="3" fillId="2" borderId="8" xfId="1" applyNumberFormat="1" applyFont="1" applyFill="1" applyBorder="1" applyAlignment="1" applyProtection="1">
      <protection hidden="1"/>
    </xf>
    <xf numFmtId="165" fontId="3" fillId="2" borderId="17" xfId="1" applyNumberFormat="1" applyFont="1" applyFill="1" applyBorder="1" applyAlignment="1" applyProtection="1">
      <protection hidden="1"/>
    </xf>
    <xf numFmtId="164" fontId="3" fillId="2" borderId="7" xfId="1" applyNumberFormat="1" applyFont="1" applyFill="1" applyBorder="1" applyAlignment="1" applyProtection="1">
      <protection hidden="1"/>
    </xf>
    <xf numFmtId="0" fontId="3" fillId="2" borderId="5" xfId="1" applyNumberFormat="1" applyFont="1" applyFill="1" applyBorder="1" applyAlignment="1" applyProtection="1">
      <alignment wrapText="1"/>
      <protection hidden="1"/>
    </xf>
    <xf numFmtId="167" fontId="3" fillId="2" borderId="4" xfId="1" applyNumberFormat="1" applyFont="1" applyFill="1" applyBorder="1" applyAlignment="1" applyProtection="1">
      <protection hidden="1"/>
    </xf>
    <xf numFmtId="166" fontId="3" fillId="2" borderId="4" xfId="1" applyNumberFormat="1" applyFont="1" applyFill="1" applyBorder="1" applyAlignment="1" applyProtection="1">
      <protection hidden="1"/>
    </xf>
    <xf numFmtId="165" fontId="3" fillId="2" borderId="22" xfId="1" applyNumberFormat="1" applyFont="1" applyFill="1" applyBorder="1" applyAlignment="1" applyProtection="1">
      <protection hidden="1"/>
    </xf>
    <xf numFmtId="164" fontId="3" fillId="2" borderId="3" xfId="1" applyNumberFormat="1" applyFont="1" applyFill="1" applyBorder="1" applyAlignment="1" applyProtection="1">
      <protection hidden="1"/>
    </xf>
    <xf numFmtId="0" fontId="2" fillId="2" borderId="29" xfId="1" applyNumberFormat="1" applyFont="1" applyFill="1" applyBorder="1" applyAlignment="1" applyProtection="1">
      <protection hidden="1"/>
    </xf>
    <xf numFmtId="0" fontId="2" fillId="2" borderId="28" xfId="1" applyNumberFormat="1" applyFont="1" applyFill="1" applyBorder="1" applyAlignment="1" applyProtection="1">
      <protection hidden="1"/>
    </xf>
    <xf numFmtId="164" fontId="4" fillId="2" borderId="15" xfId="1" applyNumberFormat="1" applyFont="1" applyFill="1" applyBorder="1" applyAlignment="1" applyProtection="1">
      <protection hidden="1"/>
    </xf>
    <xf numFmtId="165" fontId="3" fillId="2" borderId="13" xfId="1" applyNumberFormat="1" applyFont="1" applyFill="1" applyBorder="1" applyAlignment="1" applyProtection="1">
      <alignment wrapText="1"/>
      <protection hidden="1"/>
    </xf>
    <xf numFmtId="165" fontId="3" fillId="2" borderId="12" xfId="1" applyNumberFormat="1" applyFont="1" applyFill="1" applyBorder="1" applyAlignment="1" applyProtection="1">
      <alignment wrapText="1"/>
      <protection hidden="1"/>
    </xf>
    <xf numFmtId="0" fontId="2" fillId="0" borderId="28" xfId="1" applyNumberFormat="1" applyFont="1" applyFill="1" applyBorder="1" applyAlignment="1" applyProtection="1">
      <protection hidden="1"/>
    </xf>
    <xf numFmtId="0" fontId="2" fillId="0" borderId="29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5" fontId="3" fillId="0" borderId="22" xfId="1" applyNumberFormat="1" applyFont="1" applyFill="1" applyBorder="1" applyAlignment="1" applyProtection="1">
      <protection hidden="1"/>
    </xf>
    <xf numFmtId="167" fontId="3" fillId="0" borderId="4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5" fontId="3" fillId="0" borderId="17" xfId="1" applyNumberFormat="1" applyFont="1" applyFill="1" applyBorder="1" applyAlignment="1" applyProtection="1">
      <protection hidden="1"/>
    </xf>
    <xf numFmtId="167" fontId="3" fillId="0" borderId="8" xfId="1" applyNumberFormat="1" applyFont="1" applyFill="1" applyBorder="1" applyAlignment="1" applyProtection="1">
      <protection hidden="1"/>
    </xf>
    <xf numFmtId="166" fontId="3" fillId="0" borderId="8" xfId="1" applyNumberFormat="1" applyFont="1" applyFill="1" applyBorder="1" applyAlignment="1" applyProtection="1">
      <protection hidden="1"/>
    </xf>
    <xf numFmtId="164" fontId="29" fillId="0" borderId="7" xfId="1" applyNumberFormat="1" applyFont="1" applyFill="1" applyBorder="1" applyAlignment="1" applyProtection="1">
      <protection hidden="1"/>
    </xf>
    <xf numFmtId="165" fontId="29" fillId="0" borderId="17" xfId="1" applyNumberFormat="1" applyFont="1" applyFill="1" applyBorder="1" applyAlignment="1" applyProtection="1">
      <protection hidden="1"/>
    </xf>
    <xf numFmtId="167" fontId="29" fillId="0" borderId="8" xfId="1" applyNumberFormat="1" applyFont="1" applyFill="1" applyBorder="1" applyAlignment="1" applyProtection="1">
      <protection hidden="1"/>
    </xf>
    <xf numFmtId="166" fontId="29" fillId="0" borderId="8" xfId="1" applyNumberFormat="1" applyFont="1" applyFill="1" applyBorder="1" applyAlignment="1" applyProtection="1">
      <protection hidden="1"/>
    </xf>
    <xf numFmtId="164" fontId="4" fillId="0" borderId="7" xfId="1" applyNumberFormat="1" applyFont="1" applyFill="1" applyBorder="1" applyAlignment="1" applyProtection="1">
      <protection hidden="1"/>
    </xf>
    <xf numFmtId="165" fontId="4" fillId="0" borderId="17" xfId="1" applyNumberFormat="1" applyFont="1" applyFill="1" applyBorder="1" applyAlignment="1" applyProtection="1">
      <protection hidden="1"/>
    </xf>
    <xf numFmtId="167" fontId="4" fillId="0" borderId="8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protection hidden="1"/>
    </xf>
    <xf numFmtId="164" fontId="4" fillId="0" borderId="11" xfId="1" applyNumberFormat="1" applyFont="1" applyFill="1" applyBorder="1" applyAlignment="1" applyProtection="1">
      <protection hidden="1"/>
    </xf>
    <xf numFmtId="165" fontId="4" fillId="0" borderId="21" xfId="1" applyNumberFormat="1" applyFont="1" applyFill="1" applyBorder="1" applyAlignment="1" applyProtection="1">
      <protection hidden="1"/>
    </xf>
    <xf numFmtId="167" fontId="4" fillId="0" borderId="12" xfId="1" applyNumberFormat="1" applyFont="1" applyFill="1" applyBorder="1" applyAlignment="1" applyProtection="1">
      <protection hidden="1"/>
    </xf>
    <xf numFmtId="166" fontId="4" fillId="0" borderId="12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alignment wrapText="1"/>
      <protection hidden="1"/>
    </xf>
    <xf numFmtId="166" fontId="3" fillId="0" borderId="9" xfId="1" applyNumberFormat="1" applyFont="1" applyFill="1" applyBorder="1" applyAlignment="1" applyProtection="1">
      <alignment wrapText="1"/>
      <protection hidden="1"/>
    </xf>
    <xf numFmtId="166" fontId="4" fillId="0" borderId="9" xfId="1" applyNumberFormat="1" applyFont="1" applyFill="1" applyBorder="1" applyAlignment="1" applyProtection="1">
      <alignment wrapText="1"/>
      <protection hidden="1"/>
    </xf>
    <xf numFmtId="166" fontId="29" fillId="0" borderId="9" xfId="1" applyNumberFormat="1" applyFont="1" applyFill="1" applyBorder="1" applyAlignment="1" applyProtection="1">
      <alignment wrapText="1"/>
      <protection hidden="1"/>
    </xf>
    <xf numFmtId="166" fontId="3" fillId="0" borderId="5" xfId="1" applyNumberFormat="1" applyFont="1" applyFill="1" applyBorder="1" applyAlignment="1" applyProtection="1">
      <alignment wrapText="1"/>
      <protection hidden="1"/>
    </xf>
    <xf numFmtId="165" fontId="3" fillId="2" borderId="9" xfId="1" applyNumberFormat="1" applyFont="1" applyFill="1" applyBorder="1" applyAlignment="1" applyProtection="1">
      <alignment wrapText="1"/>
      <protection hidden="1"/>
    </xf>
    <xf numFmtId="165" fontId="3" fillId="2" borderId="8" xfId="1" applyNumberFormat="1" applyFont="1" applyFill="1" applyBorder="1" applyAlignment="1" applyProtection="1">
      <alignment wrapText="1"/>
      <protection hidden="1"/>
    </xf>
    <xf numFmtId="165" fontId="3" fillId="2" borderId="5" xfId="1" applyNumberFormat="1" applyFont="1" applyFill="1" applyBorder="1" applyAlignment="1" applyProtection="1">
      <alignment wrapText="1"/>
      <protection hidden="1"/>
    </xf>
    <xf numFmtId="165" fontId="3" fillId="2" borderId="4" xfId="1" applyNumberFormat="1" applyFont="1" applyFill="1" applyBorder="1" applyAlignment="1" applyProtection="1">
      <alignment wrapText="1"/>
      <protection hidden="1"/>
    </xf>
    <xf numFmtId="3" fontId="17" fillId="0" borderId="14" xfId="0" applyNumberFormat="1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4" fillId="0" borderId="15" xfId="2" applyNumberFormat="1" applyFont="1" applyFill="1" applyBorder="1" applyAlignment="1" applyProtection="1">
      <alignment horizontal="center" vertical="center"/>
      <protection hidden="1"/>
    </xf>
    <xf numFmtId="0" fontId="4" fillId="0" borderId="33" xfId="2" applyNumberFormat="1" applyFont="1" applyFill="1" applyBorder="1" applyAlignment="1" applyProtection="1">
      <alignment horizontal="center" vertical="center"/>
      <protection hidden="1"/>
    </xf>
    <xf numFmtId="0" fontId="4" fillId="0" borderId="16" xfId="2" applyNumberFormat="1" applyFont="1" applyFill="1" applyBorder="1" applyAlignment="1" applyProtection="1">
      <alignment horizontal="center" vertical="center"/>
      <protection hidden="1"/>
    </xf>
    <xf numFmtId="0" fontId="4" fillId="0" borderId="15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4" fillId="0" borderId="18" xfId="2" applyNumberFormat="1" applyFont="1" applyFill="1" applyBorder="1" applyAlignment="1" applyProtection="1">
      <alignment vertical="center"/>
      <protection hidden="1"/>
    </xf>
    <xf numFmtId="0" fontId="0" fillId="0" borderId="34" xfId="0" applyBorder="1" applyAlignment="1">
      <alignment vertical="center"/>
    </xf>
    <xf numFmtId="0" fontId="5" fillId="0" borderId="0" xfId="9" applyFont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1" fillId="0" borderId="0" xfId="5" applyFont="1" applyAlignment="1">
      <alignment horizontal="center" vertical="center" wrapText="1"/>
    </xf>
    <xf numFmtId="0" fontId="20" fillId="0" borderId="0" xfId="5" applyFont="1" applyAlignment="1">
      <alignment vertical="center" wrapText="1"/>
    </xf>
  </cellXfs>
  <cellStyles count="11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2 5" xfId="10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1"/>
  <sheetViews>
    <sheetView showGridLines="0" workbookViewId="0">
      <selection activeCell="E3" sqref="E3:F3"/>
    </sheetView>
  </sheetViews>
  <sheetFormatPr defaultColWidth="9.140625" defaultRowHeight="12.75" x14ac:dyDescent="0.2"/>
  <cols>
    <col min="1" max="1" width="46.5703125" style="1" customWidth="1"/>
    <col min="2" max="2" width="8.140625" style="1" customWidth="1"/>
    <col min="3" max="3" width="7" style="1" customWidth="1"/>
    <col min="4" max="4" width="13" style="1" customWidth="1"/>
    <col min="5" max="5" width="6.140625" style="1" customWidth="1"/>
    <col min="6" max="6" width="14.42578125" style="1" customWidth="1"/>
    <col min="7" max="7" width="0" style="1" hidden="1" customWidth="1"/>
    <col min="8" max="8" width="0.5703125" style="1" customWidth="1"/>
    <col min="9" max="247" width="9.140625" style="1" customWidth="1"/>
    <col min="248" max="16384" width="9.140625" style="1"/>
  </cols>
  <sheetData>
    <row r="1" spans="1:8" x14ac:dyDescent="0.2">
      <c r="E1" s="234" t="s">
        <v>283</v>
      </c>
      <c r="F1" s="234"/>
    </row>
    <row r="2" spans="1:8" x14ac:dyDescent="0.2">
      <c r="E2" s="234" t="s">
        <v>205</v>
      </c>
      <c r="F2" s="234"/>
    </row>
    <row r="3" spans="1:8" ht="39" customHeight="1" x14ac:dyDescent="0.2">
      <c r="E3" s="235" t="s">
        <v>354</v>
      </c>
      <c r="F3" s="235"/>
    </row>
    <row r="4" spans="1:8" ht="41.45" customHeight="1" x14ac:dyDescent="0.25">
      <c r="A4" s="232" t="s">
        <v>208</v>
      </c>
      <c r="B4" s="233"/>
      <c r="C4" s="233"/>
      <c r="D4" s="233"/>
      <c r="E4" s="233"/>
      <c r="F4" s="233"/>
      <c r="G4" s="233"/>
      <c r="H4" s="3"/>
    </row>
    <row r="5" spans="1:8" ht="14.45" x14ac:dyDescent="0.35">
      <c r="A5" s="18"/>
      <c r="B5" s="18"/>
      <c r="C5" s="18"/>
      <c r="D5" s="18"/>
      <c r="E5" s="18"/>
      <c r="F5" s="18"/>
      <c r="G5" s="2"/>
      <c r="H5" s="3"/>
    </row>
    <row r="6" spans="1:8" ht="12.6" x14ac:dyDescent="0.25">
      <c r="A6" s="13"/>
      <c r="B6" s="13"/>
      <c r="C6" s="13"/>
      <c r="D6" s="13"/>
      <c r="E6" s="13"/>
      <c r="F6" s="14"/>
      <c r="G6" s="2"/>
      <c r="H6" s="3"/>
    </row>
    <row r="7" spans="1:8" ht="13.5" thickBot="1" x14ac:dyDescent="0.25">
      <c r="A7" s="12"/>
      <c r="B7" s="2"/>
      <c r="C7" s="12"/>
      <c r="D7" s="12"/>
      <c r="E7" s="12"/>
      <c r="F7" s="16" t="s">
        <v>204</v>
      </c>
      <c r="G7" s="2"/>
      <c r="H7" s="3"/>
    </row>
    <row r="8" spans="1:8" ht="13.5" thickBot="1" x14ac:dyDescent="0.25">
      <c r="A8" s="15" t="s">
        <v>202</v>
      </c>
      <c r="B8" s="11" t="s">
        <v>201</v>
      </c>
      <c r="C8" s="11" t="s">
        <v>200</v>
      </c>
      <c r="D8" s="11" t="s">
        <v>199</v>
      </c>
      <c r="E8" s="11" t="s">
        <v>198</v>
      </c>
      <c r="F8" s="10" t="s">
        <v>197</v>
      </c>
      <c r="G8" s="9"/>
      <c r="H8" s="3"/>
    </row>
    <row r="9" spans="1:8" x14ac:dyDescent="0.2">
      <c r="A9" s="179" t="s">
        <v>196</v>
      </c>
      <c r="B9" s="181">
        <v>1</v>
      </c>
      <c r="C9" s="181">
        <v>0</v>
      </c>
      <c r="D9" s="182" t="s">
        <v>1</v>
      </c>
      <c r="E9" s="183" t="s">
        <v>0</v>
      </c>
      <c r="F9" s="184">
        <v>39597012.060000002</v>
      </c>
      <c r="G9" s="8"/>
      <c r="H9" s="5"/>
    </row>
    <row r="10" spans="1:8" ht="22.5" x14ac:dyDescent="0.2">
      <c r="A10" s="185" t="s">
        <v>195</v>
      </c>
      <c r="B10" s="186">
        <v>1</v>
      </c>
      <c r="C10" s="186">
        <v>2</v>
      </c>
      <c r="D10" s="187" t="s">
        <v>1</v>
      </c>
      <c r="E10" s="188" t="s">
        <v>0</v>
      </c>
      <c r="F10" s="189">
        <v>1486500</v>
      </c>
      <c r="G10" s="7"/>
      <c r="H10" s="5"/>
    </row>
    <row r="11" spans="1:8" x14ac:dyDescent="0.2">
      <c r="A11" s="185" t="s">
        <v>194</v>
      </c>
      <c r="B11" s="186">
        <v>1</v>
      </c>
      <c r="C11" s="186">
        <v>2</v>
      </c>
      <c r="D11" s="187" t="s">
        <v>193</v>
      </c>
      <c r="E11" s="188" t="s">
        <v>0</v>
      </c>
      <c r="F11" s="189">
        <v>1486500</v>
      </c>
      <c r="G11" s="7"/>
      <c r="H11" s="5"/>
    </row>
    <row r="12" spans="1:8" ht="22.5" x14ac:dyDescent="0.2">
      <c r="A12" s="185" t="s">
        <v>169</v>
      </c>
      <c r="B12" s="186">
        <v>1</v>
      </c>
      <c r="C12" s="186">
        <v>2</v>
      </c>
      <c r="D12" s="187" t="s">
        <v>193</v>
      </c>
      <c r="E12" s="188" t="s">
        <v>168</v>
      </c>
      <c r="F12" s="189">
        <v>1141700</v>
      </c>
      <c r="G12" s="7"/>
      <c r="H12" s="5"/>
    </row>
    <row r="13" spans="1:8" ht="33.75" x14ac:dyDescent="0.2">
      <c r="A13" s="185" t="s">
        <v>252</v>
      </c>
      <c r="B13" s="186">
        <v>1</v>
      </c>
      <c r="C13" s="186">
        <v>2</v>
      </c>
      <c r="D13" s="187" t="s">
        <v>193</v>
      </c>
      <c r="E13" s="188" t="s">
        <v>211</v>
      </c>
      <c r="F13" s="189">
        <v>344800</v>
      </c>
      <c r="G13" s="7"/>
      <c r="H13" s="5"/>
    </row>
    <row r="14" spans="1:8" ht="33.75" x14ac:dyDescent="0.2">
      <c r="A14" s="185" t="s">
        <v>192</v>
      </c>
      <c r="B14" s="186">
        <v>1</v>
      </c>
      <c r="C14" s="186">
        <v>3</v>
      </c>
      <c r="D14" s="187" t="s">
        <v>1</v>
      </c>
      <c r="E14" s="188" t="s">
        <v>0</v>
      </c>
      <c r="F14" s="189">
        <v>2391000</v>
      </c>
      <c r="G14" s="7"/>
      <c r="H14" s="5"/>
    </row>
    <row r="15" spans="1:8" ht="22.5" x14ac:dyDescent="0.2">
      <c r="A15" s="185" t="s">
        <v>188</v>
      </c>
      <c r="B15" s="186">
        <v>1</v>
      </c>
      <c r="C15" s="186">
        <v>3</v>
      </c>
      <c r="D15" s="187" t="s">
        <v>187</v>
      </c>
      <c r="E15" s="188" t="s">
        <v>0</v>
      </c>
      <c r="F15" s="189">
        <v>1033498</v>
      </c>
      <c r="G15" s="7"/>
      <c r="H15" s="5"/>
    </row>
    <row r="16" spans="1:8" ht="22.5" x14ac:dyDescent="0.2">
      <c r="A16" s="185" t="s">
        <v>169</v>
      </c>
      <c r="B16" s="186">
        <v>1</v>
      </c>
      <c r="C16" s="186">
        <v>3</v>
      </c>
      <c r="D16" s="187" t="s">
        <v>187</v>
      </c>
      <c r="E16" s="188" t="s">
        <v>168</v>
      </c>
      <c r="F16" s="189">
        <v>718300</v>
      </c>
      <c r="G16" s="7"/>
      <c r="H16" s="5"/>
    </row>
    <row r="17" spans="1:8" ht="33.75" x14ac:dyDescent="0.2">
      <c r="A17" s="185" t="s">
        <v>167</v>
      </c>
      <c r="B17" s="186">
        <v>1</v>
      </c>
      <c r="C17" s="186">
        <v>3</v>
      </c>
      <c r="D17" s="187" t="s">
        <v>187</v>
      </c>
      <c r="E17" s="188" t="s">
        <v>166</v>
      </c>
      <c r="F17" s="189">
        <v>86100</v>
      </c>
      <c r="G17" s="7"/>
      <c r="H17" s="5"/>
    </row>
    <row r="18" spans="1:8" ht="33.75" x14ac:dyDescent="0.2">
      <c r="A18" s="185" t="s">
        <v>252</v>
      </c>
      <c r="B18" s="186">
        <v>1</v>
      </c>
      <c r="C18" s="186">
        <v>3</v>
      </c>
      <c r="D18" s="187" t="s">
        <v>187</v>
      </c>
      <c r="E18" s="188" t="s">
        <v>211</v>
      </c>
      <c r="F18" s="189">
        <v>229098</v>
      </c>
      <c r="G18" s="7"/>
      <c r="H18" s="5"/>
    </row>
    <row r="19" spans="1:8" x14ac:dyDescent="0.2">
      <c r="A19" s="185" t="s">
        <v>156</v>
      </c>
      <c r="B19" s="186">
        <v>1</v>
      </c>
      <c r="C19" s="186">
        <v>3</v>
      </c>
      <c r="D19" s="187" t="s">
        <v>155</v>
      </c>
      <c r="E19" s="188" t="s">
        <v>0</v>
      </c>
      <c r="F19" s="189">
        <v>300902</v>
      </c>
      <c r="G19" s="7"/>
      <c r="H19" s="5"/>
    </row>
    <row r="20" spans="1:8" ht="22.5" x14ac:dyDescent="0.2">
      <c r="A20" s="185" t="s">
        <v>50</v>
      </c>
      <c r="B20" s="186">
        <v>1</v>
      </c>
      <c r="C20" s="186">
        <v>3</v>
      </c>
      <c r="D20" s="187" t="s">
        <v>155</v>
      </c>
      <c r="E20" s="188" t="s">
        <v>49</v>
      </c>
      <c r="F20" s="189">
        <v>33850</v>
      </c>
      <c r="G20" s="7"/>
      <c r="H20" s="5"/>
    </row>
    <row r="21" spans="1:8" ht="22.5" x14ac:dyDescent="0.2">
      <c r="A21" s="185" t="s">
        <v>25</v>
      </c>
      <c r="B21" s="186">
        <v>1</v>
      </c>
      <c r="C21" s="186">
        <v>3</v>
      </c>
      <c r="D21" s="187" t="s">
        <v>155</v>
      </c>
      <c r="E21" s="188" t="s">
        <v>24</v>
      </c>
      <c r="F21" s="189">
        <v>267052</v>
      </c>
      <c r="G21" s="7"/>
      <c r="H21" s="5"/>
    </row>
    <row r="22" spans="1:8" ht="22.5" x14ac:dyDescent="0.2">
      <c r="A22" s="185" t="s">
        <v>191</v>
      </c>
      <c r="B22" s="186">
        <v>1</v>
      </c>
      <c r="C22" s="186">
        <v>3</v>
      </c>
      <c r="D22" s="187" t="s">
        <v>190</v>
      </c>
      <c r="E22" s="188" t="s">
        <v>0</v>
      </c>
      <c r="F22" s="189">
        <v>1056600</v>
      </c>
      <c r="G22" s="7"/>
      <c r="H22" s="5"/>
    </row>
    <row r="23" spans="1:8" ht="22.5" x14ac:dyDescent="0.2">
      <c r="A23" s="185" t="s">
        <v>169</v>
      </c>
      <c r="B23" s="186">
        <v>1</v>
      </c>
      <c r="C23" s="186">
        <v>3</v>
      </c>
      <c r="D23" s="187" t="s">
        <v>190</v>
      </c>
      <c r="E23" s="188" t="s">
        <v>168</v>
      </c>
      <c r="F23" s="189">
        <v>811500</v>
      </c>
      <c r="G23" s="7"/>
      <c r="H23" s="5"/>
    </row>
    <row r="24" spans="1:8" ht="33.75" x14ac:dyDescent="0.2">
      <c r="A24" s="185" t="s">
        <v>252</v>
      </c>
      <c r="B24" s="186">
        <v>1</v>
      </c>
      <c r="C24" s="186">
        <v>3</v>
      </c>
      <c r="D24" s="187" t="s">
        <v>190</v>
      </c>
      <c r="E24" s="188" t="s">
        <v>211</v>
      </c>
      <c r="F24" s="189">
        <v>245100</v>
      </c>
      <c r="G24" s="7"/>
      <c r="H24" s="5"/>
    </row>
    <row r="25" spans="1:8" ht="45" x14ac:dyDescent="0.2">
      <c r="A25" s="185" t="s">
        <v>189</v>
      </c>
      <c r="B25" s="186">
        <v>1</v>
      </c>
      <c r="C25" s="186">
        <v>4</v>
      </c>
      <c r="D25" s="187" t="s">
        <v>1</v>
      </c>
      <c r="E25" s="188" t="s">
        <v>0</v>
      </c>
      <c r="F25" s="189">
        <v>29388988.140000001</v>
      </c>
      <c r="G25" s="7"/>
      <c r="H25" s="5"/>
    </row>
    <row r="26" spans="1:8" ht="22.5" x14ac:dyDescent="0.2">
      <c r="A26" s="185" t="s">
        <v>188</v>
      </c>
      <c r="B26" s="186">
        <v>1</v>
      </c>
      <c r="C26" s="186">
        <v>4</v>
      </c>
      <c r="D26" s="187" t="s">
        <v>187</v>
      </c>
      <c r="E26" s="188" t="s">
        <v>0</v>
      </c>
      <c r="F26" s="189">
        <v>22477000</v>
      </c>
      <c r="G26" s="7"/>
      <c r="H26" s="5"/>
    </row>
    <row r="27" spans="1:8" ht="22.5" x14ac:dyDescent="0.2">
      <c r="A27" s="185" t="s">
        <v>169</v>
      </c>
      <c r="B27" s="186">
        <v>1</v>
      </c>
      <c r="C27" s="186">
        <v>4</v>
      </c>
      <c r="D27" s="187" t="s">
        <v>187</v>
      </c>
      <c r="E27" s="188" t="s">
        <v>168</v>
      </c>
      <c r="F27" s="189">
        <v>16816500</v>
      </c>
      <c r="G27" s="7"/>
      <c r="H27" s="5"/>
    </row>
    <row r="28" spans="1:8" ht="33.75" x14ac:dyDescent="0.2">
      <c r="A28" s="185" t="s">
        <v>167</v>
      </c>
      <c r="B28" s="186">
        <v>1</v>
      </c>
      <c r="C28" s="186">
        <v>4</v>
      </c>
      <c r="D28" s="187" t="s">
        <v>187</v>
      </c>
      <c r="E28" s="188" t="s">
        <v>166</v>
      </c>
      <c r="F28" s="189">
        <v>539100</v>
      </c>
      <c r="G28" s="7"/>
      <c r="H28" s="5"/>
    </row>
    <row r="29" spans="1:8" ht="33.75" x14ac:dyDescent="0.2">
      <c r="A29" s="185" t="s">
        <v>252</v>
      </c>
      <c r="B29" s="186">
        <v>1</v>
      </c>
      <c r="C29" s="186">
        <v>4</v>
      </c>
      <c r="D29" s="187" t="s">
        <v>187</v>
      </c>
      <c r="E29" s="188" t="s">
        <v>211</v>
      </c>
      <c r="F29" s="189">
        <v>5121400</v>
      </c>
      <c r="G29" s="7"/>
      <c r="H29" s="5"/>
    </row>
    <row r="30" spans="1:8" x14ac:dyDescent="0.2">
      <c r="A30" s="185" t="s">
        <v>156</v>
      </c>
      <c r="B30" s="186">
        <v>1</v>
      </c>
      <c r="C30" s="186">
        <v>4</v>
      </c>
      <c r="D30" s="187" t="s">
        <v>155</v>
      </c>
      <c r="E30" s="188" t="s">
        <v>0</v>
      </c>
      <c r="F30" s="189">
        <v>3917200</v>
      </c>
      <c r="G30" s="7"/>
      <c r="H30" s="5"/>
    </row>
    <row r="31" spans="1:8" ht="22.5" x14ac:dyDescent="0.2">
      <c r="A31" s="185" t="s">
        <v>50</v>
      </c>
      <c r="B31" s="186">
        <v>1</v>
      </c>
      <c r="C31" s="186">
        <v>4</v>
      </c>
      <c r="D31" s="187" t="s">
        <v>155</v>
      </c>
      <c r="E31" s="188" t="s">
        <v>49</v>
      </c>
      <c r="F31" s="189">
        <v>1152200</v>
      </c>
      <c r="G31" s="7"/>
      <c r="H31" s="5"/>
    </row>
    <row r="32" spans="1:8" ht="22.5" x14ac:dyDescent="0.2">
      <c r="A32" s="185" t="s">
        <v>25</v>
      </c>
      <c r="B32" s="186">
        <v>1</v>
      </c>
      <c r="C32" s="186">
        <v>4</v>
      </c>
      <c r="D32" s="187" t="s">
        <v>155</v>
      </c>
      <c r="E32" s="188" t="s">
        <v>24</v>
      </c>
      <c r="F32" s="189">
        <v>2663400</v>
      </c>
      <c r="G32" s="7"/>
      <c r="H32" s="5"/>
    </row>
    <row r="33" spans="1:8" ht="22.5" x14ac:dyDescent="0.2">
      <c r="A33" s="185" t="s">
        <v>186</v>
      </c>
      <c r="B33" s="186">
        <v>1</v>
      </c>
      <c r="C33" s="186">
        <v>4</v>
      </c>
      <c r="D33" s="187" t="s">
        <v>155</v>
      </c>
      <c r="E33" s="188" t="s">
        <v>185</v>
      </c>
      <c r="F33" s="189">
        <v>34700</v>
      </c>
      <c r="G33" s="7"/>
      <c r="H33" s="5"/>
    </row>
    <row r="34" spans="1:8" x14ac:dyDescent="0.2">
      <c r="A34" s="185" t="s">
        <v>184</v>
      </c>
      <c r="B34" s="186">
        <v>1</v>
      </c>
      <c r="C34" s="186">
        <v>4</v>
      </c>
      <c r="D34" s="187" t="s">
        <v>155</v>
      </c>
      <c r="E34" s="188" t="s">
        <v>183</v>
      </c>
      <c r="F34" s="189">
        <v>66900</v>
      </c>
      <c r="G34" s="7"/>
      <c r="H34" s="5"/>
    </row>
    <row r="35" spans="1:8" ht="22.5" x14ac:dyDescent="0.2">
      <c r="A35" s="185" t="s">
        <v>182</v>
      </c>
      <c r="B35" s="186">
        <v>1</v>
      </c>
      <c r="C35" s="186">
        <v>4</v>
      </c>
      <c r="D35" s="187" t="s">
        <v>181</v>
      </c>
      <c r="E35" s="188" t="s">
        <v>0</v>
      </c>
      <c r="F35" s="189">
        <v>405600</v>
      </c>
      <c r="G35" s="7"/>
      <c r="H35" s="5"/>
    </row>
    <row r="36" spans="1:8" ht="22.5" x14ac:dyDescent="0.2">
      <c r="A36" s="185" t="s">
        <v>169</v>
      </c>
      <c r="B36" s="186">
        <v>1</v>
      </c>
      <c r="C36" s="186">
        <v>4</v>
      </c>
      <c r="D36" s="187" t="s">
        <v>181</v>
      </c>
      <c r="E36" s="188" t="s">
        <v>168</v>
      </c>
      <c r="F36" s="189">
        <v>252598.79</v>
      </c>
      <c r="G36" s="7"/>
      <c r="H36" s="5"/>
    </row>
    <row r="37" spans="1:8" ht="33.75" x14ac:dyDescent="0.2">
      <c r="A37" s="185" t="s">
        <v>167</v>
      </c>
      <c r="B37" s="186">
        <v>1</v>
      </c>
      <c r="C37" s="186">
        <v>4</v>
      </c>
      <c r="D37" s="187" t="s">
        <v>181</v>
      </c>
      <c r="E37" s="188" t="s">
        <v>166</v>
      </c>
      <c r="F37" s="189">
        <v>5531.3</v>
      </c>
      <c r="G37" s="7"/>
      <c r="H37" s="5"/>
    </row>
    <row r="38" spans="1:8" ht="33.75" x14ac:dyDescent="0.2">
      <c r="A38" s="185" t="s">
        <v>252</v>
      </c>
      <c r="B38" s="186">
        <v>1</v>
      </c>
      <c r="C38" s="186">
        <v>4</v>
      </c>
      <c r="D38" s="187" t="s">
        <v>181</v>
      </c>
      <c r="E38" s="188" t="s">
        <v>211</v>
      </c>
      <c r="F38" s="189">
        <v>73833.16</v>
      </c>
      <c r="G38" s="7"/>
      <c r="H38" s="5"/>
    </row>
    <row r="39" spans="1:8" ht="22.5" x14ac:dyDescent="0.2">
      <c r="A39" s="185" t="s">
        <v>25</v>
      </c>
      <c r="B39" s="186">
        <v>1</v>
      </c>
      <c r="C39" s="186">
        <v>4</v>
      </c>
      <c r="D39" s="187" t="s">
        <v>181</v>
      </c>
      <c r="E39" s="188" t="s">
        <v>24</v>
      </c>
      <c r="F39" s="189">
        <v>73636.75</v>
      </c>
      <c r="G39" s="7"/>
      <c r="H39" s="5"/>
    </row>
    <row r="40" spans="1:8" ht="33.75" x14ac:dyDescent="0.2">
      <c r="A40" s="185" t="s">
        <v>33</v>
      </c>
      <c r="B40" s="186">
        <v>1</v>
      </c>
      <c r="C40" s="186">
        <v>4</v>
      </c>
      <c r="D40" s="187" t="s">
        <v>32</v>
      </c>
      <c r="E40" s="188" t="s">
        <v>0</v>
      </c>
      <c r="F40" s="189">
        <v>1032000</v>
      </c>
      <c r="G40" s="7"/>
      <c r="H40" s="5"/>
    </row>
    <row r="41" spans="1:8" ht="22.5" x14ac:dyDescent="0.2">
      <c r="A41" s="185" t="s">
        <v>169</v>
      </c>
      <c r="B41" s="186">
        <v>1</v>
      </c>
      <c r="C41" s="186">
        <v>4</v>
      </c>
      <c r="D41" s="187" t="s">
        <v>32</v>
      </c>
      <c r="E41" s="188" t="s">
        <v>168</v>
      </c>
      <c r="F41" s="189">
        <v>766904.97</v>
      </c>
      <c r="G41" s="7"/>
      <c r="H41" s="5"/>
    </row>
    <row r="42" spans="1:8" ht="33.75" x14ac:dyDescent="0.2">
      <c r="A42" s="185" t="s">
        <v>167</v>
      </c>
      <c r="B42" s="186">
        <v>1</v>
      </c>
      <c r="C42" s="186">
        <v>4</v>
      </c>
      <c r="D42" s="187" t="s">
        <v>32</v>
      </c>
      <c r="E42" s="188" t="s">
        <v>166</v>
      </c>
      <c r="F42" s="189">
        <v>23900</v>
      </c>
      <c r="G42" s="7"/>
      <c r="H42" s="5"/>
    </row>
    <row r="43" spans="1:8" ht="33.75" x14ac:dyDescent="0.2">
      <c r="A43" s="185" t="s">
        <v>252</v>
      </c>
      <c r="B43" s="186">
        <v>1</v>
      </c>
      <c r="C43" s="186">
        <v>4</v>
      </c>
      <c r="D43" s="187" t="s">
        <v>32</v>
      </c>
      <c r="E43" s="188" t="s">
        <v>211</v>
      </c>
      <c r="F43" s="189">
        <v>220145.03</v>
      </c>
      <c r="G43" s="7"/>
      <c r="H43" s="5"/>
    </row>
    <row r="44" spans="1:8" ht="22.5" x14ac:dyDescent="0.2">
      <c r="A44" s="185" t="s">
        <v>25</v>
      </c>
      <c r="B44" s="186">
        <v>1</v>
      </c>
      <c r="C44" s="186">
        <v>4</v>
      </c>
      <c r="D44" s="187" t="s">
        <v>32</v>
      </c>
      <c r="E44" s="188" t="s">
        <v>24</v>
      </c>
      <c r="F44" s="189">
        <v>21050</v>
      </c>
      <c r="G44" s="7"/>
      <c r="H44" s="5"/>
    </row>
    <row r="45" spans="1:8" ht="22.5" x14ac:dyDescent="0.2">
      <c r="A45" s="185" t="s">
        <v>180</v>
      </c>
      <c r="B45" s="186">
        <v>1</v>
      </c>
      <c r="C45" s="186">
        <v>4</v>
      </c>
      <c r="D45" s="187" t="s">
        <v>179</v>
      </c>
      <c r="E45" s="188" t="s">
        <v>0</v>
      </c>
      <c r="F45" s="189">
        <v>4800</v>
      </c>
      <c r="G45" s="7"/>
      <c r="H45" s="5"/>
    </row>
    <row r="46" spans="1:8" ht="22.5" x14ac:dyDescent="0.2">
      <c r="A46" s="185" t="s">
        <v>169</v>
      </c>
      <c r="B46" s="186">
        <v>1</v>
      </c>
      <c r="C46" s="186">
        <v>4</v>
      </c>
      <c r="D46" s="187" t="s">
        <v>179</v>
      </c>
      <c r="E46" s="188" t="s">
        <v>168</v>
      </c>
      <c r="F46" s="189">
        <v>2503.84</v>
      </c>
      <c r="G46" s="7"/>
      <c r="H46" s="5"/>
    </row>
    <row r="47" spans="1:8" ht="33.75" x14ac:dyDescent="0.2">
      <c r="A47" s="185" t="s">
        <v>252</v>
      </c>
      <c r="B47" s="186">
        <v>1</v>
      </c>
      <c r="C47" s="186">
        <v>4</v>
      </c>
      <c r="D47" s="187" t="s">
        <v>179</v>
      </c>
      <c r="E47" s="188" t="s">
        <v>211</v>
      </c>
      <c r="F47" s="189">
        <v>756.16</v>
      </c>
      <c r="G47" s="7"/>
      <c r="H47" s="5"/>
    </row>
    <row r="48" spans="1:8" ht="22.5" x14ac:dyDescent="0.2">
      <c r="A48" s="185" t="s">
        <v>25</v>
      </c>
      <c r="B48" s="186">
        <v>1</v>
      </c>
      <c r="C48" s="186">
        <v>4</v>
      </c>
      <c r="D48" s="187" t="s">
        <v>179</v>
      </c>
      <c r="E48" s="188" t="s">
        <v>24</v>
      </c>
      <c r="F48" s="189">
        <v>240</v>
      </c>
      <c r="G48" s="7"/>
      <c r="H48" s="5"/>
    </row>
    <row r="49" spans="1:8" x14ac:dyDescent="0.2">
      <c r="A49" s="185" t="s">
        <v>149</v>
      </c>
      <c r="B49" s="186">
        <v>1</v>
      </c>
      <c r="C49" s="186">
        <v>4</v>
      </c>
      <c r="D49" s="187" t="s">
        <v>179</v>
      </c>
      <c r="E49" s="188" t="s">
        <v>147</v>
      </c>
      <c r="F49" s="189">
        <v>1300</v>
      </c>
      <c r="G49" s="7"/>
      <c r="H49" s="5"/>
    </row>
    <row r="50" spans="1:8" ht="45" x14ac:dyDescent="0.2">
      <c r="A50" s="185" t="s">
        <v>178</v>
      </c>
      <c r="B50" s="186">
        <v>1</v>
      </c>
      <c r="C50" s="186">
        <v>4</v>
      </c>
      <c r="D50" s="187" t="s">
        <v>177</v>
      </c>
      <c r="E50" s="188" t="s">
        <v>0</v>
      </c>
      <c r="F50" s="189">
        <v>167000</v>
      </c>
      <c r="G50" s="7"/>
      <c r="H50" s="5"/>
    </row>
    <row r="51" spans="1:8" ht="22.5" x14ac:dyDescent="0.2">
      <c r="A51" s="185" t="s">
        <v>169</v>
      </c>
      <c r="B51" s="186">
        <v>1</v>
      </c>
      <c r="C51" s="186">
        <v>4</v>
      </c>
      <c r="D51" s="187" t="s">
        <v>177</v>
      </c>
      <c r="E51" s="188" t="s">
        <v>168</v>
      </c>
      <c r="F51" s="189">
        <v>106800</v>
      </c>
      <c r="G51" s="7"/>
      <c r="H51" s="5"/>
    </row>
    <row r="52" spans="1:8" ht="33.75" x14ac:dyDescent="0.2">
      <c r="A52" s="185" t="s">
        <v>252</v>
      </c>
      <c r="B52" s="186">
        <v>1</v>
      </c>
      <c r="C52" s="186">
        <v>4</v>
      </c>
      <c r="D52" s="187" t="s">
        <v>177</v>
      </c>
      <c r="E52" s="188" t="s">
        <v>211</v>
      </c>
      <c r="F52" s="189">
        <v>32300</v>
      </c>
      <c r="G52" s="7"/>
      <c r="H52" s="5"/>
    </row>
    <row r="53" spans="1:8" ht="22.5" x14ac:dyDescent="0.2">
      <c r="A53" s="185" t="s">
        <v>25</v>
      </c>
      <c r="B53" s="186">
        <v>1</v>
      </c>
      <c r="C53" s="186">
        <v>4</v>
      </c>
      <c r="D53" s="187" t="s">
        <v>177</v>
      </c>
      <c r="E53" s="188" t="s">
        <v>24</v>
      </c>
      <c r="F53" s="189">
        <v>27900</v>
      </c>
      <c r="G53" s="7"/>
      <c r="H53" s="5"/>
    </row>
    <row r="54" spans="1:8" ht="56.25" x14ac:dyDescent="0.2">
      <c r="A54" s="185" t="s">
        <v>176</v>
      </c>
      <c r="B54" s="186">
        <v>1</v>
      </c>
      <c r="C54" s="186">
        <v>4</v>
      </c>
      <c r="D54" s="187" t="s">
        <v>175</v>
      </c>
      <c r="E54" s="188" t="s">
        <v>0</v>
      </c>
      <c r="F54" s="189">
        <v>69400</v>
      </c>
      <c r="G54" s="7"/>
      <c r="H54" s="5"/>
    </row>
    <row r="55" spans="1:8" ht="22.5" x14ac:dyDescent="0.2">
      <c r="A55" s="185" t="s">
        <v>169</v>
      </c>
      <c r="B55" s="186">
        <v>1</v>
      </c>
      <c r="C55" s="186">
        <v>4</v>
      </c>
      <c r="D55" s="187" t="s">
        <v>175</v>
      </c>
      <c r="E55" s="188" t="s">
        <v>168</v>
      </c>
      <c r="F55" s="189">
        <v>49308.74</v>
      </c>
      <c r="G55" s="7"/>
      <c r="H55" s="5"/>
    </row>
    <row r="56" spans="1:8" ht="33.75" x14ac:dyDescent="0.2">
      <c r="A56" s="185" t="s">
        <v>252</v>
      </c>
      <c r="B56" s="186">
        <v>1</v>
      </c>
      <c r="C56" s="186">
        <v>4</v>
      </c>
      <c r="D56" s="187" t="s">
        <v>175</v>
      </c>
      <c r="E56" s="188" t="s">
        <v>211</v>
      </c>
      <c r="F56" s="189">
        <v>14891.26</v>
      </c>
      <c r="G56" s="7"/>
      <c r="H56" s="5"/>
    </row>
    <row r="57" spans="1:8" ht="22.5" x14ac:dyDescent="0.2">
      <c r="A57" s="185" t="s">
        <v>25</v>
      </c>
      <c r="B57" s="186">
        <v>1</v>
      </c>
      <c r="C57" s="186">
        <v>4</v>
      </c>
      <c r="D57" s="187" t="s">
        <v>175</v>
      </c>
      <c r="E57" s="188" t="s">
        <v>24</v>
      </c>
      <c r="F57" s="189">
        <v>5200</v>
      </c>
      <c r="G57" s="7"/>
      <c r="H57" s="5"/>
    </row>
    <row r="58" spans="1:8" ht="33.75" x14ac:dyDescent="0.2">
      <c r="A58" s="185" t="s">
        <v>26</v>
      </c>
      <c r="B58" s="186">
        <v>1</v>
      </c>
      <c r="C58" s="186">
        <v>4</v>
      </c>
      <c r="D58" s="187" t="s">
        <v>22</v>
      </c>
      <c r="E58" s="188" t="s">
        <v>0</v>
      </c>
      <c r="F58" s="189">
        <v>1012000</v>
      </c>
      <c r="G58" s="7"/>
      <c r="H58" s="5"/>
    </row>
    <row r="59" spans="1:8" ht="22.5" x14ac:dyDescent="0.2">
      <c r="A59" s="185" t="s">
        <v>169</v>
      </c>
      <c r="B59" s="186">
        <v>1</v>
      </c>
      <c r="C59" s="186">
        <v>4</v>
      </c>
      <c r="D59" s="187" t="s">
        <v>22</v>
      </c>
      <c r="E59" s="188" t="s">
        <v>168</v>
      </c>
      <c r="F59" s="189">
        <v>553157.23</v>
      </c>
      <c r="G59" s="7"/>
      <c r="H59" s="5"/>
    </row>
    <row r="60" spans="1:8" ht="33.75" x14ac:dyDescent="0.2">
      <c r="A60" s="185" t="s">
        <v>167</v>
      </c>
      <c r="B60" s="186">
        <v>1</v>
      </c>
      <c r="C60" s="186">
        <v>4</v>
      </c>
      <c r="D60" s="187" t="s">
        <v>22</v>
      </c>
      <c r="E60" s="188" t="s">
        <v>166</v>
      </c>
      <c r="F60" s="189">
        <v>28218.1</v>
      </c>
      <c r="G60" s="7"/>
      <c r="H60" s="5"/>
    </row>
    <row r="61" spans="1:8" ht="33.75" x14ac:dyDescent="0.2">
      <c r="A61" s="185" t="s">
        <v>252</v>
      </c>
      <c r="B61" s="186">
        <v>1</v>
      </c>
      <c r="C61" s="186">
        <v>4</v>
      </c>
      <c r="D61" s="187" t="s">
        <v>22</v>
      </c>
      <c r="E61" s="188" t="s">
        <v>211</v>
      </c>
      <c r="F61" s="189">
        <v>168608.16</v>
      </c>
      <c r="G61" s="7"/>
      <c r="H61" s="5"/>
    </row>
    <row r="62" spans="1:8" ht="22.5" x14ac:dyDescent="0.2">
      <c r="A62" s="185" t="s">
        <v>50</v>
      </c>
      <c r="B62" s="186">
        <v>1</v>
      </c>
      <c r="C62" s="186">
        <v>4</v>
      </c>
      <c r="D62" s="187" t="s">
        <v>22</v>
      </c>
      <c r="E62" s="188" t="s">
        <v>49</v>
      </c>
      <c r="F62" s="189">
        <v>12000</v>
      </c>
      <c r="G62" s="7"/>
      <c r="H62" s="5"/>
    </row>
    <row r="63" spans="1:8" ht="22.5" x14ac:dyDescent="0.2">
      <c r="A63" s="185" t="s">
        <v>25</v>
      </c>
      <c r="B63" s="186">
        <v>1</v>
      </c>
      <c r="C63" s="186">
        <v>4</v>
      </c>
      <c r="D63" s="187" t="s">
        <v>22</v>
      </c>
      <c r="E63" s="188" t="s">
        <v>24</v>
      </c>
      <c r="F63" s="189">
        <v>250016.51</v>
      </c>
      <c r="G63" s="7"/>
      <c r="H63" s="5"/>
    </row>
    <row r="64" spans="1:8" ht="67.5" x14ac:dyDescent="0.2">
      <c r="A64" s="185" t="s">
        <v>7</v>
      </c>
      <c r="B64" s="186">
        <v>1</v>
      </c>
      <c r="C64" s="186">
        <v>4</v>
      </c>
      <c r="D64" s="187" t="s">
        <v>6</v>
      </c>
      <c r="E64" s="188" t="s">
        <v>0</v>
      </c>
      <c r="F64" s="189">
        <v>303988.14</v>
      </c>
      <c r="G64" s="7"/>
      <c r="H64" s="5"/>
    </row>
    <row r="65" spans="1:8" ht="22.5" x14ac:dyDescent="0.2">
      <c r="A65" s="185" t="s">
        <v>169</v>
      </c>
      <c r="B65" s="186">
        <v>1</v>
      </c>
      <c r="C65" s="186">
        <v>4</v>
      </c>
      <c r="D65" s="187" t="s">
        <v>6</v>
      </c>
      <c r="E65" s="188" t="s">
        <v>168</v>
      </c>
      <c r="F65" s="189">
        <v>303988.14</v>
      </c>
      <c r="G65" s="7"/>
      <c r="H65" s="5"/>
    </row>
    <row r="66" spans="1:8" x14ac:dyDescent="0.2">
      <c r="A66" s="185" t="s">
        <v>174</v>
      </c>
      <c r="B66" s="186">
        <v>1</v>
      </c>
      <c r="C66" s="186">
        <v>5</v>
      </c>
      <c r="D66" s="187" t="s">
        <v>1</v>
      </c>
      <c r="E66" s="188" t="s">
        <v>0</v>
      </c>
      <c r="F66" s="189">
        <v>8400</v>
      </c>
      <c r="G66" s="7"/>
      <c r="H66" s="5"/>
    </row>
    <row r="67" spans="1:8" ht="45" x14ac:dyDescent="0.2">
      <c r="A67" s="185" t="s">
        <v>173</v>
      </c>
      <c r="B67" s="186">
        <v>1</v>
      </c>
      <c r="C67" s="186">
        <v>5</v>
      </c>
      <c r="D67" s="187" t="s">
        <v>172</v>
      </c>
      <c r="E67" s="188" t="s">
        <v>0</v>
      </c>
      <c r="F67" s="189">
        <v>8400</v>
      </c>
      <c r="G67" s="7"/>
      <c r="H67" s="5"/>
    </row>
    <row r="68" spans="1:8" ht="22.5" x14ac:dyDescent="0.2">
      <c r="A68" s="185" t="s">
        <v>25</v>
      </c>
      <c r="B68" s="186">
        <v>1</v>
      </c>
      <c r="C68" s="186">
        <v>5</v>
      </c>
      <c r="D68" s="187" t="s">
        <v>172</v>
      </c>
      <c r="E68" s="188" t="s">
        <v>24</v>
      </c>
      <c r="F68" s="189">
        <v>8400</v>
      </c>
      <c r="G68" s="7"/>
      <c r="H68" s="5"/>
    </row>
    <row r="69" spans="1:8" ht="33.75" x14ac:dyDescent="0.2">
      <c r="A69" s="185" t="s">
        <v>171</v>
      </c>
      <c r="B69" s="186">
        <v>1</v>
      </c>
      <c r="C69" s="186">
        <v>6</v>
      </c>
      <c r="D69" s="187" t="s">
        <v>1</v>
      </c>
      <c r="E69" s="188" t="s">
        <v>0</v>
      </c>
      <c r="F69" s="189">
        <v>1229600</v>
      </c>
      <c r="G69" s="7"/>
      <c r="H69" s="5"/>
    </row>
    <row r="70" spans="1:8" x14ac:dyDescent="0.2">
      <c r="A70" s="185" t="s">
        <v>170</v>
      </c>
      <c r="B70" s="186">
        <v>1</v>
      </c>
      <c r="C70" s="186">
        <v>6</v>
      </c>
      <c r="D70" s="187" t="s">
        <v>165</v>
      </c>
      <c r="E70" s="188" t="s">
        <v>0</v>
      </c>
      <c r="F70" s="189">
        <v>1229600</v>
      </c>
      <c r="G70" s="7"/>
      <c r="H70" s="5"/>
    </row>
    <row r="71" spans="1:8" ht="22.5" x14ac:dyDescent="0.2">
      <c r="A71" s="185" t="s">
        <v>169</v>
      </c>
      <c r="B71" s="186">
        <v>1</v>
      </c>
      <c r="C71" s="186">
        <v>6</v>
      </c>
      <c r="D71" s="187" t="s">
        <v>165</v>
      </c>
      <c r="E71" s="188" t="s">
        <v>168</v>
      </c>
      <c r="F71" s="189">
        <v>867152.95</v>
      </c>
      <c r="G71" s="7"/>
      <c r="H71" s="5"/>
    </row>
    <row r="72" spans="1:8" ht="33.75" x14ac:dyDescent="0.2">
      <c r="A72" s="185" t="s">
        <v>167</v>
      </c>
      <c r="B72" s="186">
        <v>1</v>
      </c>
      <c r="C72" s="186">
        <v>6</v>
      </c>
      <c r="D72" s="187" t="s">
        <v>165</v>
      </c>
      <c r="E72" s="188" t="s">
        <v>166</v>
      </c>
      <c r="F72" s="189">
        <v>2727.5</v>
      </c>
      <c r="G72" s="7"/>
      <c r="H72" s="5"/>
    </row>
    <row r="73" spans="1:8" ht="33.75" x14ac:dyDescent="0.2">
      <c r="A73" s="185" t="s">
        <v>252</v>
      </c>
      <c r="B73" s="186">
        <v>1</v>
      </c>
      <c r="C73" s="186">
        <v>6</v>
      </c>
      <c r="D73" s="187" t="s">
        <v>165</v>
      </c>
      <c r="E73" s="188" t="s">
        <v>211</v>
      </c>
      <c r="F73" s="189">
        <v>265200</v>
      </c>
      <c r="G73" s="7"/>
      <c r="H73" s="5"/>
    </row>
    <row r="74" spans="1:8" ht="22.5" x14ac:dyDescent="0.2">
      <c r="A74" s="185" t="s">
        <v>50</v>
      </c>
      <c r="B74" s="186">
        <v>1</v>
      </c>
      <c r="C74" s="186">
        <v>6</v>
      </c>
      <c r="D74" s="187" t="s">
        <v>165</v>
      </c>
      <c r="E74" s="188" t="s">
        <v>49</v>
      </c>
      <c r="F74" s="189">
        <v>19300</v>
      </c>
      <c r="G74" s="7"/>
      <c r="H74" s="5"/>
    </row>
    <row r="75" spans="1:8" ht="22.5" x14ac:dyDescent="0.2">
      <c r="A75" s="185" t="s">
        <v>25</v>
      </c>
      <c r="B75" s="186">
        <v>1</v>
      </c>
      <c r="C75" s="186">
        <v>6</v>
      </c>
      <c r="D75" s="187" t="s">
        <v>165</v>
      </c>
      <c r="E75" s="188" t="s">
        <v>24</v>
      </c>
      <c r="F75" s="189">
        <v>75219.55</v>
      </c>
      <c r="G75" s="7"/>
      <c r="H75" s="5"/>
    </row>
    <row r="76" spans="1:8" x14ac:dyDescent="0.2">
      <c r="A76" s="185" t="s">
        <v>164</v>
      </c>
      <c r="B76" s="186">
        <v>1</v>
      </c>
      <c r="C76" s="186">
        <v>11</v>
      </c>
      <c r="D76" s="187" t="s">
        <v>1</v>
      </c>
      <c r="E76" s="188" t="s">
        <v>0</v>
      </c>
      <c r="F76" s="189">
        <v>198200</v>
      </c>
      <c r="G76" s="7"/>
      <c r="H76" s="5"/>
    </row>
    <row r="77" spans="1:8" x14ac:dyDescent="0.2">
      <c r="A77" s="185" t="s">
        <v>163</v>
      </c>
      <c r="B77" s="186">
        <v>1</v>
      </c>
      <c r="C77" s="186">
        <v>11</v>
      </c>
      <c r="D77" s="187" t="s">
        <v>161</v>
      </c>
      <c r="E77" s="188" t="s">
        <v>0</v>
      </c>
      <c r="F77" s="189">
        <v>198200</v>
      </c>
      <c r="G77" s="7"/>
      <c r="H77" s="5"/>
    </row>
    <row r="78" spans="1:8" x14ac:dyDescent="0.2">
      <c r="A78" s="185" t="s">
        <v>162</v>
      </c>
      <c r="B78" s="186">
        <v>1</v>
      </c>
      <c r="C78" s="186">
        <v>11</v>
      </c>
      <c r="D78" s="187" t="s">
        <v>161</v>
      </c>
      <c r="E78" s="188" t="s">
        <v>160</v>
      </c>
      <c r="F78" s="189">
        <v>198200</v>
      </c>
      <c r="G78" s="7"/>
      <c r="H78" s="5"/>
    </row>
    <row r="79" spans="1:8" x14ac:dyDescent="0.2">
      <c r="A79" s="185" t="s">
        <v>159</v>
      </c>
      <c r="B79" s="186">
        <v>1</v>
      </c>
      <c r="C79" s="186">
        <v>13</v>
      </c>
      <c r="D79" s="187" t="s">
        <v>1</v>
      </c>
      <c r="E79" s="188" t="s">
        <v>0</v>
      </c>
      <c r="F79" s="189">
        <v>4894323.92</v>
      </c>
      <c r="G79" s="7"/>
      <c r="H79" s="5"/>
    </row>
    <row r="80" spans="1:8" ht="45" x14ac:dyDescent="0.2">
      <c r="A80" s="185" t="s">
        <v>158</v>
      </c>
      <c r="B80" s="186">
        <v>1</v>
      </c>
      <c r="C80" s="186">
        <v>13</v>
      </c>
      <c r="D80" s="187" t="s">
        <v>157</v>
      </c>
      <c r="E80" s="188" t="s">
        <v>0</v>
      </c>
      <c r="F80" s="189">
        <v>49300</v>
      </c>
      <c r="G80" s="7"/>
      <c r="H80" s="5"/>
    </row>
    <row r="81" spans="1:8" ht="22.5" x14ac:dyDescent="0.2">
      <c r="A81" s="185" t="s">
        <v>25</v>
      </c>
      <c r="B81" s="186">
        <v>1</v>
      </c>
      <c r="C81" s="186">
        <v>13</v>
      </c>
      <c r="D81" s="187" t="s">
        <v>157</v>
      </c>
      <c r="E81" s="188" t="s">
        <v>24</v>
      </c>
      <c r="F81" s="189">
        <v>49300</v>
      </c>
      <c r="G81" s="7"/>
      <c r="H81" s="5"/>
    </row>
    <row r="82" spans="1:8" x14ac:dyDescent="0.2">
      <c r="A82" s="185" t="s">
        <v>156</v>
      </c>
      <c r="B82" s="186">
        <v>1</v>
      </c>
      <c r="C82" s="186">
        <v>13</v>
      </c>
      <c r="D82" s="187" t="s">
        <v>155</v>
      </c>
      <c r="E82" s="188" t="s">
        <v>0</v>
      </c>
      <c r="F82" s="189">
        <v>2045948.92</v>
      </c>
      <c r="G82" s="7"/>
      <c r="H82" s="5"/>
    </row>
    <row r="83" spans="1:8" ht="22.5" x14ac:dyDescent="0.2">
      <c r="A83" s="185" t="s">
        <v>50</v>
      </c>
      <c r="B83" s="186">
        <v>1</v>
      </c>
      <c r="C83" s="186">
        <v>13</v>
      </c>
      <c r="D83" s="187" t="s">
        <v>155</v>
      </c>
      <c r="E83" s="188" t="s">
        <v>49</v>
      </c>
      <c r="F83" s="189">
        <v>380000</v>
      </c>
      <c r="G83" s="7"/>
      <c r="H83" s="5"/>
    </row>
    <row r="84" spans="1:8" ht="22.5" x14ac:dyDescent="0.2">
      <c r="A84" s="185" t="s">
        <v>25</v>
      </c>
      <c r="B84" s="186">
        <v>1</v>
      </c>
      <c r="C84" s="186">
        <v>13</v>
      </c>
      <c r="D84" s="187" t="s">
        <v>155</v>
      </c>
      <c r="E84" s="188" t="s">
        <v>24</v>
      </c>
      <c r="F84" s="189">
        <v>1279948.92</v>
      </c>
      <c r="G84" s="7"/>
      <c r="H84" s="5"/>
    </row>
    <row r="85" spans="1:8" x14ac:dyDescent="0.2">
      <c r="A85" s="185" t="s">
        <v>45</v>
      </c>
      <c r="B85" s="186">
        <v>1</v>
      </c>
      <c r="C85" s="186">
        <v>13</v>
      </c>
      <c r="D85" s="187" t="s">
        <v>155</v>
      </c>
      <c r="E85" s="188" t="s">
        <v>43</v>
      </c>
      <c r="F85" s="189">
        <v>296000</v>
      </c>
      <c r="G85" s="7"/>
      <c r="H85" s="5"/>
    </row>
    <row r="86" spans="1:8" ht="22.5" x14ac:dyDescent="0.2">
      <c r="A86" s="185" t="s">
        <v>186</v>
      </c>
      <c r="B86" s="186">
        <v>1</v>
      </c>
      <c r="C86" s="186">
        <v>13</v>
      </c>
      <c r="D86" s="187" t="s">
        <v>155</v>
      </c>
      <c r="E86" s="188" t="s">
        <v>185</v>
      </c>
      <c r="F86" s="189">
        <v>90000</v>
      </c>
      <c r="G86" s="7"/>
      <c r="H86" s="5"/>
    </row>
    <row r="87" spans="1:8" ht="22.5" x14ac:dyDescent="0.2">
      <c r="A87" s="185" t="s">
        <v>154</v>
      </c>
      <c r="B87" s="186">
        <v>1</v>
      </c>
      <c r="C87" s="186">
        <v>13</v>
      </c>
      <c r="D87" s="187" t="s">
        <v>153</v>
      </c>
      <c r="E87" s="188" t="s">
        <v>0</v>
      </c>
      <c r="F87" s="189">
        <v>1912800</v>
      </c>
      <c r="G87" s="7"/>
      <c r="H87" s="5"/>
    </row>
    <row r="88" spans="1:8" x14ac:dyDescent="0.2">
      <c r="A88" s="185" t="s">
        <v>253</v>
      </c>
      <c r="B88" s="186">
        <v>1</v>
      </c>
      <c r="C88" s="186">
        <v>13</v>
      </c>
      <c r="D88" s="187" t="s">
        <v>153</v>
      </c>
      <c r="E88" s="188" t="s">
        <v>52</v>
      </c>
      <c r="F88" s="189">
        <v>1366400</v>
      </c>
      <c r="G88" s="7"/>
      <c r="H88" s="5"/>
    </row>
    <row r="89" spans="1:8" ht="22.5" x14ac:dyDescent="0.2">
      <c r="A89" s="185" t="s">
        <v>254</v>
      </c>
      <c r="B89" s="186">
        <v>1</v>
      </c>
      <c r="C89" s="186">
        <v>13</v>
      </c>
      <c r="D89" s="187" t="s">
        <v>153</v>
      </c>
      <c r="E89" s="188" t="s">
        <v>51</v>
      </c>
      <c r="F89" s="189">
        <v>3168.8</v>
      </c>
      <c r="G89" s="7"/>
      <c r="H89" s="5"/>
    </row>
    <row r="90" spans="1:8" ht="33.75" x14ac:dyDescent="0.2">
      <c r="A90" s="185" t="s">
        <v>255</v>
      </c>
      <c r="B90" s="186">
        <v>1</v>
      </c>
      <c r="C90" s="186">
        <v>13</v>
      </c>
      <c r="D90" s="187" t="s">
        <v>153</v>
      </c>
      <c r="E90" s="188" t="s">
        <v>256</v>
      </c>
      <c r="F90" s="189">
        <v>412700</v>
      </c>
      <c r="G90" s="7"/>
      <c r="H90" s="5"/>
    </row>
    <row r="91" spans="1:8" ht="22.5" x14ac:dyDescent="0.2">
      <c r="A91" s="185" t="s">
        <v>50</v>
      </c>
      <c r="B91" s="186">
        <v>1</v>
      </c>
      <c r="C91" s="186">
        <v>13</v>
      </c>
      <c r="D91" s="187" t="s">
        <v>153</v>
      </c>
      <c r="E91" s="188" t="s">
        <v>49</v>
      </c>
      <c r="F91" s="189">
        <v>32900</v>
      </c>
      <c r="G91" s="7"/>
      <c r="H91" s="5"/>
    </row>
    <row r="92" spans="1:8" ht="22.5" x14ac:dyDescent="0.2">
      <c r="A92" s="185" t="s">
        <v>25</v>
      </c>
      <c r="B92" s="186">
        <v>1</v>
      </c>
      <c r="C92" s="186">
        <v>13</v>
      </c>
      <c r="D92" s="187" t="s">
        <v>153</v>
      </c>
      <c r="E92" s="188" t="s">
        <v>24</v>
      </c>
      <c r="F92" s="189">
        <v>97631.2</v>
      </c>
      <c r="G92" s="7"/>
      <c r="H92" s="5"/>
    </row>
    <row r="93" spans="1:8" ht="22.5" x14ac:dyDescent="0.2">
      <c r="A93" s="185" t="s">
        <v>306</v>
      </c>
      <c r="B93" s="186">
        <v>1</v>
      </c>
      <c r="C93" s="186">
        <v>13</v>
      </c>
      <c r="D93" s="187" t="s">
        <v>257</v>
      </c>
      <c r="E93" s="188" t="s">
        <v>0</v>
      </c>
      <c r="F93" s="189">
        <v>517200</v>
      </c>
      <c r="G93" s="7"/>
      <c r="H93" s="5"/>
    </row>
    <row r="94" spans="1:8" ht="22.5" x14ac:dyDescent="0.2">
      <c r="A94" s="185" t="s">
        <v>25</v>
      </c>
      <c r="B94" s="186">
        <v>1</v>
      </c>
      <c r="C94" s="186">
        <v>13</v>
      </c>
      <c r="D94" s="187" t="s">
        <v>257</v>
      </c>
      <c r="E94" s="188" t="s">
        <v>24</v>
      </c>
      <c r="F94" s="189">
        <v>517200</v>
      </c>
      <c r="G94" s="7"/>
      <c r="H94" s="5"/>
    </row>
    <row r="95" spans="1:8" ht="67.5" x14ac:dyDescent="0.2">
      <c r="A95" s="185" t="s">
        <v>7</v>
      </c>
      <c r="B95" s="186">
        <v>1</v>
      </c>
      <c r="C95" s="186">
        <v>13</v>
      </c>
      <c r="D95" s="187" t="s">
        <v>6</v>
      </c>
      <c r="E95" s="188" t="s">
        <v>0</v>
      </c>
      <c r="F95" s="189">
        <v>369075</v>
      </c>
      <c r="G95" s="7"/>
      <c r="H95" s="5"/>
    </row>
    <row r="96" spans="1:8" x14ac:dyDescent="0.2">
      <c r="A96" s="185" t="s">
        <v>253</v>
      </c>
      <c r="B96" s="186">
        <v>1</v>
      </c>
      <c r="C96" s="186">
        <v>13</v>
      </c>
      <c r="D96" s="187" t="s">
        <v>6</v>
      </c>
      <c r="E96" s="188" t="s">
        <v>52</v>
      </c>
      <c r="F96" s="189">
        <v>92933.94</v>
      </c>
      <c r="G96" s="7"/>
      <c r="H96" s="5"/>
    </row>
    <row r="97" spans="1:8" ht="33.75" x14ac:dyDescent="0.2">
      <c r="A97" s="185" t="s">
        <v>255</v>
      </c>
      <c r="B97" s="186">
        <v>1</v>
      </c>
      <c r="C97" s="186">
        <v>13</v>
      </c>
      <c r="D97" s="187" t="s">
        <v>6</v>
      </c>
      <c r="E97" s="188" t="s">
        <v>256</v>
      </c>
      <c r="F97" s="189">
        <v>28066.06</v>
      </c>
      <c r="G97" s="7"/>
      <c r="H97" s="5"/>
    </row>
    <row r="98" spans="1:8" ht="22.5" x14ac:dyDescent="0.2">
      <c r="A98" s="185" t="s">
        <v>25</v>
      </c>
      <c r="B98" s="186">
        <v>1</v>
      </c>
      <c r="C98" s="186">
        <v>13</v>
      </c>
      <c r="D98" s="187" t="s">
        <v>6</v>
      </c>
      <c r="E98" s="188" t="s">
        <v>24</v>
      </c>
      <c r="F98" s="189">
        <v>248075</v>
      </c>
      <c r="G98" s="7"/>
      <c r="H98" s="5"/>
    </row>
    <row r="99" spans="1:8" x14ac:dyDescent="0.2">
      <c r="A99" s="185" t="s">
        <v>152</v>
      </c>
      <c r="B99" s="186">
        <v>2</v>
      </c>
      <c r="C99" s="186">
        <v>0</v>
      </c>
      <c r="D99" s="187" t="s">
        <v>1</v>
      </c>
      <c r="E99" s="188" t="s">
        <v>0</v>
      </c>
      <c r="F99" s="189">
        <v>1209100</v>
      </c>
      <c r="G99" s="7"/>
      <c r="H99" s="5"/>
    </row>
    <row r="100" spans="1:8" x14ac:dyDescent="0.2">
      <c r="A100" s="185" t="s">
        <v>151</v>
      </c>
      <c r="B100" s="186">
        <v>2</v>
      </c>
      <c r="C100" s="186">
        <v>3</v>
      </c>
      <c r="D100" s="187" t="s">
        <v>1</v>
      </c>
      <c r="E100" s="188" t="s">
        <v>0</v>
      </c>
      <c r="F100" s="189">
        <v>1204100</v>
      </c>
      <c r="G100" s="7"/>
      <c r="H100" s="5"/>
    </row>
    <row r="101" spans="1:8" ht="22.5" x14ac:dyDescent="0.2">
      <c r="A101" s="185" t="s">
        <v>150</v>
      </c>
      <c r="B101" s="186">
        <v>2</v>
      </c>
      <c r="C101" s="186">
        <v>3</v>
      </c>
      <c r="D101" s="187" t="s">
        <v>148</v>
      </c>
      <c r="E101" s="188" t="s">
        <v>0</v>
      </c>
      <c r="F101" s="189">
        <v>1204100</v>
      </c>
      <c r="G101" s="7"/>
      <c r="H101" s="5"/>
    </row>
    <row r="102" spans="1:8" x14ac:dyDescent="0.2">
      <c r="A102" s="185" t="s">
        <v>149</v>
      </c>
      <c r="B102" s="186">
        <v>2</v>
      </c>
      <c r="C102" s="186">
        <v>3</v>
      </c>
      <c r="D102" s="187" t="s">
        <v>148</v>
      </c>
      <c r="E102" s="188" t="s">
        <v>147</v>
      </c>
      <c r="F102" s="189">
        <v>1204100</v>
      </c>
      <c r="G102" s="7"/>
      <c r="H102" s="5"/>
    </row>
    <row r="103" spans="1:8" x14ac:dyDescent="0.2">
      <c r="A103" s="185" t="s">
        <v>146</v>
      </c>
      <c r="B103" s="186">
        <v>2</v>
      </c>
      <c r="C103" s="186">
        <v>4</v>
      </c>
      <c r="D103" s="187" t="s">
        <v>1</v>
      </c>
      <c r="E103" s="188" t="s">
        <v>0</v>
      </c>
      <c r="F103" s="189">
        <v>5000</v>
      </c>
      <c r="G103" s="7"/>
      <c r="H103" s="5"/>
    </row>
    <row r="104" spans="1:8" ht="22.5" x14ac:dyDescent="0.2">
      <c r="A104" s="185" t="s">
        <v>145</v>
      </c>
      <c r="B104" s="186">
        <v>2</v>
      </c>
      <c r="C104" s="186">
        <v>4</v>
      </c>
      <c r="D104" s="187" t="s">
        <v>144</v>
      </c>
      <c r="E104" s="188" t="s">
        <v>0</v>
      </c>
      <c r="F104" s="189">
        <v>5000</v>
      </c>
      <c r="G104" s="7"/>
      <c r="H104" s="5"/>
    </row>
    <row r="105" spans="1:8" ht="22.5" x14ac:dyDescent="0.2">
      <c r="A105" s="185" t="s">
        <v>25</v>
      </c>
      <c r="B105" s="186">
        <v>2</v>
      </c>
      <c r="C105" s="186">
        <v>4</v>
      </c>
      <c r="D105" s="187" t="s">
        <v>144</v>
      </c>
      <c r="E105" s="188" t="s">
        <v>24</v>
      </c>
      <c r="F105" s="189">
        <v>5000</v>
      </c>
      <c r="G105" s="7"/>
      <c r="H105" s="5"/>
    </row>
    <row r="106" spans="1:8" ht="22.5" x14ac:dyDescent="0.2">
      <c r="A106" s="185" t="s">
        <v>143</v>
      </c>
      <c r="B106" s="186">
        <v>3</v>
      </c>
      <c r="C106" s="186">
        <v>0</v>
      </c>
      <c r="D106" s="187" t="s">
        <v>1</v>
      </c>
      <c r="E106" s="188" t="s">
        <v>0</v>
      </c>
      <c r="F106" s="189">
        <v>567900</v>
      </c>
      <c r="G106" s="7"/>
      <c r="H106" s="5"/>
    </row>
    <row r="107" spans="1:8" ht="33.75" x14ac:dyDescent="0.2">
      <c r="A107" s="185" t="s">
        <v>142</v>
      </c>
      <c r="B107" s="186">
        <v>3</v>
      </c>
      <c r="C107" s="186">
        <v>9</v>
      </c>
      <c r="D107" s="187" t="s">
        <v>1</v>
      </c>
      <c r="E107" s="188" t="s">
        <v>0</v>
      </c>
      <c r="F107" s="189">
        <v>187900</v>
      </c>
      <c r="G107" s="7"/>
      <c r="H107" s="5"/>
    </row>
    <row r="108" spans="1:8" ht="33.75" x14ac:dyDescent="0.2">
      <c r="A108" s="185" t="s">
        <v>141</v>
      </c>
      <c r="B108" s="186">
        <v>3</v>
      </c>
      <c r="C108" s="186">
        <v>9</v>
      </c>
      <c r="D108" s="187" t="s">
        <v>140</v>
      </c>
      <c r="E108" s="188" t="s">
        <v>0</v>
      </c>
      <c r="F108" s="189">
        <v>30000</v>
      </c>
      <c r="G108" s="7"/>
      <c r="H108" s="5"/>
    </row>
    <row r="109" spans="1:8" ht="22.5" x14ac:dyDescent="0.2">
      <c r="A109" s="185" t="s">
        <v>25</v>
      </c>
      <c r="B109" s="186">
        <v>3</v>
      </c>
      <c r="C109" s="186">
        <v>9</v>
      </c>
      <c r="D109" s="187" t="s">
        <v>140</v>
      </c>
      <c r="E109" s="188" t="s">
        <v>24</v>
      </c>
      <c r="F109" s="189">
        <v>30000</v>
      </c>
      <c r="G109" s="7"/>
      <c r="H109" s="5"/>
    </row>
    <row r="110" spans="1:8" ht="33.75" x14ac:dyDescent="0.2">
      <c r="A110" s="185" t="s">
        <v>139</v>
      </c>
      <c r="B110" s="186">
        <v>3</v>
      </c>
      <c r="C110" s="186">
        <v>9</v>
      </c>
      <c r="D110" s="187" t="s">
        <v>138</v>
      </c>
      <c r="E110" s="188" t="s">
        <v>0</v>
      </c>
      <c r="F110" s="189">
        <v>150000</v>
      </c>
      <c r="G110" s="7"/>
      <c r="H110" s="5"/>
    </row>
    <row r="111" spans="1:8" ht="22.5" x14ac:dyDescent="0.2">
      <c r="A111" s="185" t="s">
        <v>25</v>
      </c>
      <c r="B111" s="186">
        <v>3</v>
      </c>
      <c r="C111" s="186">
        <v>9</v>
      </c>
      <c r="D111" s="187" t="s">
        <v>138</v>
      </c>
      <c r="E111" s="188" t="s">
        <v>24</v>
      </c>
      <c r="F111" s="189">
        <v>150000</v>
      </c>
      <c r="G111" s="7"/>
      <c r="H111" s="5"/>
    </row>
    <row r="112" spans="1:8" ht="45" x14ac:dyDescent="0.2">
      <c r="A112" s="185" t="s">
        <v>137</v>
      </c>
      <c r="B112" s="186">
        <v>3</v>
      </c>
      <c r="C112" s="186">
        <v>9</v>
      </c>
      <c r="D112" s="187" t="s">
        <v>136</v>
      </c>
      <c r="E112" s="188" t="s">
        <v>0</v>
      </c>
      <c r="F112" s="189">
        <v>7900</v>
      </c>
      <c r="G112" s="7"/>
      <c r="H112" s="5"/>
    </row>
    <row r="113" spans="1:8" ht="22.5" x14ac:dyDescent="0.2">
      <c r="A113" s="185" t="s">
        <v>25</v>
      </c>
      <c r="B113" s="186">
        <v>3</v>
      </c>
      <c r="C113" s="186">
        <v>9</v>
      </c>
      <c r="D113" s="187" t="s">
        <v>136</v>
      </c>
      <c r="E113" s="188" t="s">
        <v>24</v>
      </c>
      <c r="F113" s="189">
        <v>7900</v>
      </c>
      <c r="G113" s="7"/>
      <c r="H113" s="5"/>
    </row>
    <row r="114" spans="1:8" x14ac:dyDescent="0.2">
      <c r="A114" s="185" t="s">
        <v>258</v>
      </c>
      <c r="B114" s="186">
        <v>3</v>
      </c>
      <c r="C114" s="186">
        <v>10</v>
      </c>
      <c r="D114" s="187" t="s">
        <v>1</v>
      </c>
      <c r="E114" s="188" t="s">
        <v>0</v>
      </c>
      <c r="F114" s="189">
        <v>380000</v>
      </c>
      <c r="G114" s="7"/>
      <c r="H114" s="5"/>
    </row>
    <row r="115" spans="1:8" x14ac:dyDescent="0.2">
      <c r="A115" s="185" t="s">
        <v>259</v>
      </c>
      <c r="B115" s="186">
        <v>3</v>
      </c>
      <c r="C115" s="186">
        <v>10</v>
      </c>
      <c r="D115" s="187" t="s">
        <v>260</v>
      </c>
      <c r="E115" s="188" t="s">
        <v>0</v>
      </c>
      <c r="F115" s="189">
        <v>380000</v>
      </c>
      <c r="G115" s="7"/>
      <c r="H115" s="5"/>
    </row>
    <row r="116" spans="1:8" x14ac:dyDescent="0.2">
      <c r="A116" s="185" t="s">
        <v>45</v>
      </c>
      <c r="B116" s="186">
        <v>3</v>
      </c>
      <c r="C116" s="186">
        <v>10</v>
      </c>
      <c r="D116" s="187" t="s">
        <v>260</v>
      </c>
      <c r="E116" s="188" t="s">
        <v>43</v>
      </c>
      <c r="F116" s="189">
        <v>380000</v>
      </c>
      <c r="G116" s="7"/>
      <c r="H116" s="5"/>
    </row>
    <row r="117" spans="1:8" x14ac:dyDescent="0.2">
      <c r="A117" s="185" t="s">
        <v>135</v>
      </c>
      <c r="B117" s="186">
        <v>4</v>
      </c>
      <c r="C117" s="186">
        <v>0</v>
      </c>
      <c r="D117" s="187" t="s">
        <v>1</v>
      </c>
      <c r="E117" s="188" t="s">
        <v>0</v>
      </c>
      <c r="F117" s="189">
        <v>39009700</v>
      </c>
      <c r="G117" s="7"/>
      <c r="H117" s="5"/>
    </row>
    <row r="118" spans="1:8" x14ac:dyDescent="0.2">
      <c r="A118" s="185" t="s">
        <v>134</v>
      </c>
      <c r="B118" s="186">
        <v>4</v>
      </c>
      <c r="C118" s="186">
        <v>8</v>
      </c>
      <c r="D118" s="187" t="s">
        <v>1</v>
      </c>
      <c r="E118" s="188" t="s">
        <v>0</v>
      </c>
      <c r="F118" s="189">
        <v>150000</v>
      </c>
      <c r="G118" s="7"/>
      <c r="H118" s="5"/>
    </row>
    <row r="119" spans="1:8" ht="22.5" x14ac:dyDescent="0.2">
      <c r="A119" s="185" t="s">
        <v>133</v>
      </c>
      <c r="B119" s="186">
        <v>4</v>
      </c>
      <c r="C119" s="186">
        <v>8</v>
      </c>
      <c r="D119" s="187" t="s">
        <v>132</v>
      </c>
      <c r="E119" s="188" t="s">
        <v>0</v>
      </c>
      <c r="F119" s="189">
        <v>150000</v>
      </c>
      <c r="G119" s="7"/>
      <c r="H119" s="5"/>
    </row>
    <row r="120" spans="1:8" ht="33.75" x14ac:dyDescent="0.2">
      <c r="A120" s="185" t="s">
        <v>118</v>
      </c>
      <c r="B120" s="186">
        <v>4</v>
      </c>
      <c r="C120" s="186">
        <v>8</v>
      </c>
      <c r="D120" s="187" t="s">
        <v>132</v>
      </c>
      <c r="E120" s="188" t="s">
        <v>116</v>
      </c>
      <c r="F120" s="189">
        <v>150000</v>
      </c>
      <c r="G120" s="7"/>
      <c r="H120" s="5"/>
    </row>
    <row r="121" spans="1:8" x14ac:dyDescent="0.2">
      <c r="A121" s="185" t="s">
        <v>131</v>
      </c>
      <c r="B121" s="186">
        <v>4</v>
      </c>
      <c r="C121" s="186">
        <v>9</v>
      </c>
      <c r="D121" s="187" t="s">
        <v>1</v>
      </c>
      <c r="E121" s="188" t="s">
        <v>0</v>
      </c>
      <c r="F121" s="189">
        <v>29682000</v>
      </c>
      <c r="G121" s="7"/>
      <c r="H121" s="5"/>
    </row>
    <row r="122" spans="1:8" ht="45" x14ac:dyDescent="0.2">
      <c r="A122" s="185" t="s">
        <v>130</v>
      </c>
      <c r="B122" s="186">
        <v>4</v>
      </c>
      <c r="C122" s="186">
        <v>9</v>
      </c>
      <c r="D122" s="187" t="s">
        <v>129</v>
      </c>
      <c r="E122" s="188" t="s">
        <v>0</v>
      </c>
      <c r="F122" s="189">
        <v>28976700</v>
      </c>
      <c r="G122" s="7"/>
      <c r="H122" s="5"/>
    </row>
    <row r="123" spans="1:8" ht="33.75" x14ac:dyDescent="0.2">
      <c r="A123" s="185" t="s">
        <v>106</v>
      </c>
      <c r="B123" s="186">
        <v>4</v>
      </c>
      <c r="C123" s="186">
        <v>9</v>
      </c>
      <c r="D123" s="187" t="s">
        <v>129</v>
      </c>
      <c r="E123" s="188" t="s">
        <v>105</v>
      </c>
      <c r="F123" s="189">
        <v>28976700</v>
      </c>
      <c r="G123" s="7"/>
      <c r="H123" s="5"/>
    </row>
    <row r="124" spans="1:8" ht="45" x14ac:dyDescent="0.2">
      <c r="A124" s="185" t="s">
        <v>128</v>
      </c>
      <c r="B124" s="186">
        <v>4</v>
      </c>
      <c r="C124" s="186">
        <v>9</v>
      </c>
      <c r="D124" s="187" t="s">
        <v>127</v>
      </c>
      <c r="E124" s="188" t="s">
        <v>0</v>
      </c>
      <c r="F124" s="189">
        <v>705300</v>
      </c>
      <c r="G124" s="7"/>
      <c r="H124" s="5"/>
    </row>
    <row r="125" spans="1:8" ht="22.5" x14ac:dyDescent="0.2">
      <c r="A125" s="185" t="s">
        <v>25</v>
      </c>
      <c r="B125" s="186">
        <v>4</v>
      </c>
      <c r="C125" s="186">
        <v>9</v>
      </c>
      <c r="D125" s="187" t="s">
        <v>127</v>
      </c>
      <c r="E125" s="188" t="s">
        <v>24</v>
      </c>
      <c r="F125" s="189">
        <v>135300</v>
      </c>
      <c r="G125" s="7"/>
      <c r="H125" s="5"/>
    </row>
    <row r="126" spans="1:8" x14ac:dyDescent="0.2">
      <c r="A126" s="185" t="s">
        <v>45</v>
      </c>
      <c r="B126" s="186">
        <v>4</v>
      </c>
      <c r="C126" s="186">
        <v>9</v>
      </c>
      <c r="D126" s="187" t="s">
        <v>127</v>
      </c>
      <c r="E126" s="188" t="s">
        <v>43</v>
      </c>
      <c r="F126" s="189">
        <v>570000</v>
      </c>
      <c r="G126" s="7"/>
      <c r="H126" s="5"/>
    </row>
    <row r="127" spans="1:8" x14ac:dyDescent="0.2">
      <c r="A127" s="185" t="s">
        <v>126</v>
      </c>
      <c r="B127" s="186">
        <v>4</v>
      </c>
      <c r="C127" s="186">
        <v>10</v>
      </c>
      <c r="D127" s="187" t="s">
        <v>1</v>
      </c>
      <c r="E127" s="188" t="s">
        <v>0</v>
      </c>
      <c r="F127" s="189">
        <v>8189700</v>
      </c>
      <c r="G127" s="7"/>
      <c r="H127" s="5"/>
    </row>
    <row r="128" spans="1:8" ht="56.25" x14ac:dyDescent="0.2">
      <c r="A128" s="185" t="s">
        <v>125</v>
      </c>
      <c r="B128" s="186">
        <v>4</v>
      </c>
      <c r="C128" s="186">
        <v>10</v>
      </c>
      <c r="D128" s="187" t="s">
        <v>124</v>
      </c>
      <c r="E128" s="188" t="s">
        <v>0</v>
      </c>
      <c r="F128" s="189">
        <v>7780200</v>
      </c>
      <c r="G128" s="7"/>
      <c r="H128" s="5"/>
    </row>
    <row r="129" spans="1:8" ht="33.75" x14ac:dyDescent="0.2">
      <c r="A129" s="185" t="s">
        <v>244</v>
      </c>
      <c r="B129" s="186">
        <v>4</v>
      </c>
      <c r="C129" s="186">
        <v>10</v>
      </c>
      <c r="D129" s="187" t="s">
        <v>124</v>
      </c>
      <c r="E129" s="188" t="s">
        <v>245</v>
      </c>
      <c r="F129" s="189">
        <v>7780200</v>
      </c>
      <c r="G129" s="7"/>
      <c r="H129" s="5"/>
    </row>
    <row r="130" spans="1:8" ht="67.5" x14ac:dyDescent="0.2">
      <c r="A130" s="185" t="s">
        <v>123</v>
      </c>
      <c r="B130" s="186">
        <v>4</v>
      </c>
      <c r="C130" s="186">
        <v>10</v>
      </c>
      <c r="D130" s="187" t="s">
        <v>122</v>
      </c>
      <c r="E130" s="188" t="s">
        <v>0</v>
      </c>
      <c r="F130" s="189">
        <v>409500</v>
      </c>
      <c r="G130" s="7"/>
      <c r="H130" s="5"/>
    </row>
    <row r="131" spans="1:8" ht="33.75" x14ac:dyDescent="0.2">
      <c r="A131" s="185" t="s">
        <v>244</v>
      </c>
      <c r="B131" s="186">
        <v>4</v>
      </c>
      <c r="C131" s="186">
        <v>10</v>
      </c>
      <c r="D131" s="187" t="s">
        <v>122</v>
      </c>
      <c r="E131" s="188" t="s">
        <v>245</v>
      </c>
      <c r="F131" s="189">
        <v>409500</v>
      </c>
      <c r="G131" s="7"/>
      <c r="H131" s="5"/>
    </row>
    <row r="132" spans="1:8" x14ac:dyDescent="0.2">
      <c r="A132" s="185" t="s">
        <v>121</v>
      </c>
      <c r="B132" s="186">
        <v>4</v>
      </c>
      <c r="C132" s="186">
        <v>12</v>
      </c>
      <c r="D132" s="187" t="s">
        <v>1</v>
      </c>
      <c r="E132" s="188" t="s">
        <v>0</v>
      </c>
      <c r="F132" s="189">
        <v>988000</v>
      </c>
      <c r="G132" s="7"/>
      <c r="H132" s="5"/>
    </row>
    <row r="133" spans="1:8" ht="67.5" x14ac:dyDescent="0.2">
      <c r="A133" s="185" t="s">
        <v>307</v>
      </c>
      <c r="B133" s="186">
        <v>4</v>
      </c>
      <c r="C133" s="186">
        <v>12</v>
      </c>
      <c r="D133" s="187" t="s">
        <v>120</v>
      </c>
      <c r="E133" s="188" t="s">
        <v>0</v>
      </c>
      <c r="F133" s="189">
        <v>638000</v>
      </c>
      <c r="G133" s="7"/>
      <c r="H133" s="5"/>
    </row>
    <row r="134" spans="1:8" ht="33.75" x14ac:dyDescent="0.2">
      <c r="A134" s="185" t="s">
        <v>118</v>
      </c>
      <c r="B134" s="186">
        <v>4</v>
      </c>
      <c r="C134" s="186">
        <v>12</v>
      </c>
      <c r="D134" s="187" t="s">
        <v>120</v>
      </c>
      <c r="E134" s="188" t="s">
        <v>116</v>
      </c>
      <c r="F134" s="189">
        <v>638000</v>
      </c>
      <c r="G134" s="7"/>
      <c r="H134" s="5"/>
    </row>
    <row r="135" spans="1:8" ht="22.5" x14ac:dyDescent="0.2">
      <c r="A135" s="185" t="s">
        <v>119</v>
      </c>
      <c r="B135" s="186">
        <v>4</v>
      </c>
      <c r="C135" s="186">
        <v>12</v>
      </c>
      <c r="D135" s="187" t="s">
        <v>117</v>
      </c>
      <c r="E135" s="188" t="s">
        <v>0</v>
      </c>
      <c r="F135" s="189">
        <v>350000</v>
      </c>
      <c r="G135" s="7"/>
      <c r="H135" s="5"/>
    </row>
    <row r="136" spans="1:8" ht="33.75" x14ac:dyDescent="0.2">
      <c r="A136" s="185" t="s">
        <v>118</v>
      </c>
      <c r="B136" s="186">
        <v>4</v>
      </c>
      <c r="C136" s="186">
        <v>12</v>
      </c>
      <c r="D136" s="187" t="s">
        <v>117</v>
      </c>
      <c r="E136" s="188" t="s">
        <v>116</v>
      </c>
      <c r="F136" s="189">
        <v>350000</v>
      </c>
      <c r="G136" s="7"/>
      <c r="H136" s="5"/>
    </row>
    <row r="137" spans="1:8" x14ac:dyDescent="0.2">
      <c r="A137" s="185" t="s">
        <v>115</v>
      </c>
      <c r="B137" s="186">
        <v>5</v>
      </c>
      <c r="C137" s="186">
        <v>0</v>
      </c>
      <c r="D137" s="187" t="s">
        <v>1</v>
      </c>
      <c r="E137" s="188" t="s">
        <v>0</v>
      </c>
      <c r="F137" s="189">
        <v>27884100</v>
      </c>
      <c r="G137" s="7"/>
      <c r="H137" s="5"/>
    </row>
    <row r="138" spans="1:8" x14ac:dyDescent="0.2">
      <c r="A138" s="185" t="s">
        <v>114</v>
      </c>
      <c r="B138" s="186">
        <v>5</v>
      </c>
      <c r="C138" s="186">
        <v>1</v>
      </c>
      <c r="D138" s="187" t="s">
        <v>1</v>
      </c>
      <c r="E138" s="188" t="s">
        <v>0</v>
      </c>
      <c r="F138" s="189">
        <v>6631300</v>
      </c>
      <c r="G138" s="7"/>
      <c r="H138" s="5"/>
    </row>
    <row r="139" spans="1:8" x14ac:dyDescent="0.2">
      <c r="A139" s="185" t="s">
        <v>308</v>
      </c>
      <c r="B139" s="186">
        <v>5</v>
      </c>
      <c r="C139" s="186">
        <v>1</v>
      </c>
      <c r="D139" s="187" t="s">
        <v>309</v>
      </c>
      <c r="E139" s="188" t="s">
        <v>0</v>
      </c>
      <c r="F139" s="189">
        <v>329300</v>
      </c>
      <c r="G139" s="7"/>
      <c r="H139" s="5"/>
    </row>
    <row r="140" spans="1:8" ht="22.5" x14ac:dyDescent="0.2">
      <c r="A140" s="185" t="s">
        <v>25</v>
      </c>
      <c r="B140" s="186">
        <v>5</v>
      </c>
      <c r="C140" s="186">
        <v>1</v>
      </c>
      <c r="D140" s="187" t="s">
        <v>309</v>
      </c>
      <c r="E140" s="188" t="s">
        <v>24</v>
      </c>
      <c r="F140" s="189">
        <v>27500</v>
      </c>
      <c r="G140" s="7"/>
      <c r="H140" s="5"/>
    </row>
    <row r="141" spans="1:8" ht="33.75" x14ac:dyDescent="0.2">
      <c r="A141" s="185" t="s">
        <v>111</v>
      </c>
      <c r="B141" s="186">
        <v>5</v>
      </c>
      <c r="C141" s="186">
        <v>1</v>
      </c>
      <c r="D141" s="187" t="s">
        <v>309</v>
      </c>
      <c r="E141" s="188" t="s">
        <v>110</v>
      </c>
      <c r="F141" s="189">
        <v>301800</v>
      </c>
      <c r="G141" s="7"/>
      <c r="H141" s="5"/>
    </row>
    <row r="142" spans="1:8" ht="45" x14ac:dyDescent="0.2">
      <c r="A142" s="185" t="s">
        <v>113</v>
      </c>
      <c r="B142" s="186">
        <v>5</v>
      </c>
      <c r="C142" s="186">
        <v>1</v>
      </c>
      <c r="D142" s="187" t="s">
        <v>112</v>
      </c>
      <c r="E142" s="188" t="s">
        <v>0</v>
      </c>
      <c r="F142" s="189">
        <v>1254800</v>
      </c>
      <c r="G142" s="7"/>
      <c r="H142" s="5"/>
    </row>
    <row r="143" spans="1:8" ht="33.75" x14ac:dyDescent="0.2">
      <c r="A143" s="185" t="s">
        <v>111</v>
      </c>
      <c r="B143" s="186">
        <v>5</v>
      </c>
      <c r="C143" s="186">
        <v>1</v>
      </c>
      <c r="D143" s="187" t="s">
        <v>112</v>
      </c>
      <c r="E143" s="188" t="s">
        <v>110</v>
      </c>
      <c r="F143" s="189">
        <v>1254800</v>
      </c>
      <c r="G143" s="7"/>
      <c r="H143" s="5"/>
    </row>
    <row r="144" spans="1:8" ht="67.5" x14ac:dyDescent="0.2">
      <c r="A144" s="185" t="s">
        <v>7</v>
      </c>
      <c r="B144" s="186">
        <v>5</v>
      </c>
      <c r="C144" s="186">
        <v>1</v>
      </c>
      <c r="D144" s="187" t="s">
        <v>6</v>
      </c>
      <c r="E144" s="188" t="s">
        <v>0</v>
      </c>
      <c r="F144" s="189">
        <v>370000</v>
      </c>
      <c r="G144" s="7"/>
      <c r="H144" s="5"/>
    </row>
    <row r="145" spans="1:8" ht="22.5" x14ac:dyDescent="0.2">
      <c r="A145" s="185" t="s">
        <v>25</v>
      </c>
      <c r="B145" s="186">
        <v>5</v>
      </c>
      <c r="C145" s="186">
        <v>1</v>
      </c>
      <c r="D145" s="187" t="s">
        <v>6</v>
      </c>
      <c r="E145" s="188" t="s">
        <v>24</v>
      </c>
      <c r="F145" s="189">
        <v>370000</v>
      </c>
      <c r="G145" s="7"/>
      <c r="H145" s="5"/>
    </row>
    <row r="146" spans="1:8" ht="22.5" x14ac:dyDescent="0.2">
      <c r="A146" s="185" t="s">
        <v>261</v>
      </c>
      <c r="B146" s="186">
        <v>5</v>
      </c>
      <c r="C146" s="186">
        <v>1</v>
      </c>
      <c r="D146" s="187" t="s">
        <v>262</v>
      </c>
      <c r="E146" s="188" t="s">
        <v>0</v>
      </c>
      <c r="F146" s="189">
        <v>1954400</v>
      </c>
      <c r="G146" s="7"/>
      <c r="H146" s="5"/>
    </row>
    <row r="147" spans="1:8" ht="33.75" x14ac:dyDescent="0.2">
      <c r="A147" s="185" t="s">
        <v>111</v>
      </c>
      <c r="B147" s="186">
        <v>5</v>
      </c>
      <c r="C147" s="186">
        <v>1</v>
      </c>
      <c r="D147" s="187" t="s">
        <v>262</v>
      </c>
      <c r="E147" s="188" t="s">
        <v>110</v>
      </c>
      <c r="F147" s="189">
        <v>1954400</v>
      </c>
      <c r="G147" s="7"/>
      <c r="H147" s="5"/>
    </row>
    <row r="148" spans="1:8" ht="45" x14ac:dyDescent="0.2">
      <c r="A148" s="185" t="s">
        <v>113</v>
      </c>
      <c r="B148" s="186">
        <v>5</v>
      </c>
      <c r="C148" s="186">
        <v>1</v>
      </c>
      <c r="D148" s="187" t="s">
        <v>263</v>
      </c>
      <c r="E148" s="188" t="s">
        <v>0</v>
      </c>
      <c r="F148" s="189">
        <v>2722800</v>
      </c>
      <c r="G148" s="7"/>
      <c r="H148" s="5"/>
    </row>
    <row r="149" spans="1:8" ht="33.75" x14ac:dyDescent="0.2">
      <c r="A149" s="185" t="s">
        <v>111</v>
      </c>
      <c r="B149" s="186">
        <v>5</v>
      </c>
      <c r="C149" s="186">
        <v>1</v>
      </c>
      <c r="D149" s="187" t="s">
        <v>263</v>
      </c>
      <c r="E149" s="188" t="s">
        <v>110</v>
      </c>
      <c r="F149" s="189">
        <v>2722800</v>
      </c>
      <c r="G149" s="7"/>
      <c r="H149" s="5"/>
    </row>
    <row r="150" spans="1:8" x14ac:dyDescent="0.2">
      <c r="A150" s="185" t="s">
        <v>109</v>
      </c>
      <c r="B150" s="186">
        <v>5</v>
      </c>
      <c r="C150" s="186">
        <v>2</v>
      </c>
      <c r="D150" s="187" t="s">
        <v>1</v>
      </c>
      <c r="E150" s="188" t="s">
        <v>0</v>
      </c>
      <c r="F150" s="189">
        <v>21252800</v>
      </c>
      <c r="G150" s="7"/>
      <c r="H150" s="5"/>
    </row>
    <row r="151" spans="1:8" x14ac:dyDescent="0.2">
      <c r="A151" s="185" t="s">
        <v>242</v>
      </c>
      <c r="B151" s="186">
        <v>5</v>
      </c>
      <c r="C151" s="186">
        <v>2</v>
      </c>
      <c r="D151" s="187" t="s">
        <v>243</v>
      </c>
      <c r="E151" s="188" t="s">
        <v>0</v>
      </c>
      <c r="F151" s="189">
        <v>2482900</v>
      </c>
      <c r="G151" s="7"/>
      <c r="H151" s="5"/>
    </row>
    <row r="152" spans="1:8" x14ac:dyDescent="0.2">
      <c r="A152" s="185" t="s">
        <v>45</v>
      </c>
      <c r="B152" s="186">
        <v>5</v>
      </c>
      <c r="C152" s="186">
        <v>2</v>
      </c>
      <c r="D152" s="187" t="s">
        <v>243</v>
      </c>
      <c r="E152" s="188" t="s">
        <v>43</v>
      </c>
      <c r="F152" s="189">
        <v>2482900</v>
      </c>
      <c r="G152" s="7"/>
      <c r="H152" s="5"/>
    </row>
    <row r="153" spans="1:8" ht="22.5" x14ac:dyDescent="0.2">
      <c r="A153" s="185" t="s">
        <v>310</v>
      </c>
      <c r="B153" s="186">
        <v>5</v>
      </c>
      <c r="C153" s="186">
        <v>2</v>
      </c>
      <c r="D153" s="187" t="s">
        <v>311</v>
      </c>
      <c r="E153" s="188" t="s">
        <v>0</v>
      </c>
      <c r="F153" s="189">
        <v>10328700</v>
      </c>
      <c r="G153" s="7"/>
      <c r="H153" s="5"/>
    </row>
    <row r="154" spans="1:8" x14ac:dyDescent="0.2">
      <c r="A154" s="185" t="s">
        <v>45</v>
      </c>
      <c r="B154" s="186">
        <v>5</v>
      </c>
      <c r="C154" s="186">
        <v>2</v>
      </c>
      <c r="D154" s="187" t="s">
        <v>311</v>
      </c>
      <c r="E154" s="188" t="s">
        <v>43</v>
      </c>
      <c r="F154" s="189">
        <v>10328700</v>
      </c>
      <c r="G154" s="7"/>
      <c r="H154" s="5"/>
    </row>
    <row r="155" spans="1:8" ht="22.5" x14ac:dyDescent="0.2">
      <c r="A155" s="185" t="s">
        <v>108</v>
      </c>
      <c r="B155" s="186">
        <v>5</v>
      </c>
      <c r="C155" s="186">
        <v>2</v>
      </c>
      <c r="D155" s="187" t="s">
        <v>107</v>
      </c>
      <c r="E155" s="188" t="s">
        <v>0</v>
      </c>
      <c r="F155" s="189">
        <v>2363000</v>
      </c>
      <c r="G155" s="7"/>
      <c r="H155" s="5"/>
    </row>
    <row r="156" spans="1:8" ht="33.75" x14ac:dyDescent="0.2">
      <c r="A156" s="185" t="s">
        <v>106</v>
      </c>
      <c r="B156" s="186">
        <v>5</v>
      </c>
      <c r="C156" s="186">
        <v>2</v>
      </c>
      <c r="D156" s="187" t="s">
        <v>107</v>
      </c>
      <c r="E156" s="188" t="s">
        <v>105</v>
      </c>
      <c r="F156" s="189">
        <v>2363000</v>
      </c>
      <c r="G156" s="7"/>
      <c r="H156" s="5"/>
    </row>
    <row r="157" spans="1:8" ht="45" x14ac:dyDescent="0.2">
      <c r="A157" s="185" t="s">
        <v>104</v>
      </c>
      <c r="B157" s="186">
        <v>5</v>
      </c>
      <c r="C157" s="186">
        <v>2</v>
      </c>
      <c r="D157" s="187" t="s">
        <v>102</v>
      </c>
      <c r="E157" s="188" t="s">
        <v>0</v>
      </c>
      <c r="F157" s="189">
        <v>1043000</v>
      </c>
      <c r="G157" s="7"/>
      <c r="H157" s="5"/>
    </row>
    <row r="158" spans="1:8" ht="22.5" x14ac:dyDescent="0.2">
      <c r="A158" s="185" t="s">
        <v>103</v>
      </c>
      <c r="B158" s="186">
        <v>5</v>
      </c>
      <c r="C158" s="186">
        <v>2</v>
      </c>
      <c r="D158" s="187" t="s">
        <v>102</v>
      </c>
      <c r="E158" s="188" t="s">
        <v>101</v>
      </c>
      <c r="F158" s="189">
        <v>1043000</v>
      </c>
      <c r="G158" s="7"/>
      <c r="H158" s="5"/>
    </row>
    <row r="159" spans="1:8" ht="78.75" x14ac:dyDescent="0.2">
      <c r="A159" s="185" t="s">
        <v>287</v>
      </c>
      <c r="B159" s="186">
        <v>5</v>
      </c>
      <c r="C159" s="186">
        <v>2</v>
      </c>
      <c r="D159" s="187" t="s">
        <v>288</v>
      </c>
      <c r="E159" s="188" t="s">
        <v>0</v>
      </c>
      <c r="F159" s="189">
        <v>5035200</v>
      </c>
      <c r="G159" s="7"/>
      <c r="H159" s="5"/>
    </row>
    <row r="160" spans="1:8" ht="33.75" x14ac:dyDescent="0.2">
      <c r="A160" s="185" t="s">
        <v>106</v>
      </c>
      <c r="B160" s="186">
        <v>5</v>
      </c>
      <c r="C160" s="186">
        <v>2</v>
      </c>
      <c r="D160" s="187" t="s">
        <v>288</v>
      </c>
      <c r="E160" s="188" t="s">
        <v>105</v>
      </c>
      <c r="F160" s="189">
        <v>5035200</v>
      </c>
      <c r="G160" s="7"/>
      <c r="H160" s="5"/>
    </row>
    <row r="161" spans="1:8" x14ac:dyDescent="0.2">
      <c r="A161" s="185" t="s">
        <v>100</v>
      </c>
      <c r="B161" s="186">
        <v>6</v>
      </c>
      <c r="C161" s="186">
        <v>0</v>
      </c>
      <c r="D161" s="187" t="s">
        <v>1</v>
      </c>
      <c r="E161" s="188" t="s">
        <v>0</v>
      </c>
      <c r="F161" s="189">
        <v>30000</v>
      </c>
      <c r="G161" s="7"/>
      <c r="H161" s="5"/>
    </row>
    <row r="162" spans="1:8" ht="22.5" x14ac:dyDescent="0.2">
      <c r="A162" s="185" t="s">
        <v>99</v>
      </c>
      <c r="B162" s="186">
        <v>6</v>
      </c>
      <c r="C162" s="186">
        <v>3</v>
      </c>
      <c r="D162" s="187" t="s">
        <v>1</v>
      </c>
      <c r="E162" s="188" t="s">
        <v>0</v>
      </c>
      <c r="F162" s="189">
        <v>30000</v>
      </c>
      <c r="G162" s="7"/>
      <c r="H162" s="5"/>
    </row>
    <row r="163" spans="1:8" x14ac:dyDescent="0.2">
      <c r="A163" s="185" t="s">
        <v>98</v>
      </c>
      <c r="B163" s="186">
        <v>6</v>
      </c>
      <c r="C163" s="186">
        <v>3</v>
      </c>
      <c r="D163" s="187" t="s">
        <v>97</v>
      </c>
      <c r="E163" s="188" t="s">
        <v>0</v>
      </c>
      <c r="F163" s="189">
        <v>30000</v>
      </c>
      <c r="G163" s="7"/>
      <c r="H163" s="5"/>
    </row>
    <row r="164" spans="1:8" ht="22.5" x14ac:dyDescent="0.2">
      <c r="A164" s="185" t="s">
        <v>25</v>
      </c>
      <c r="B164" s="186">
        <v>6</v>
      </c>
      <c r="C164" s="186">
        <v>3</v>
      </c>
      <c r="D164" s="187" t="s">
        <v>97</v>
      </c>
      <c r="E164" s="188" t="s">
        <v>24</v>
      </c>
      <c r="F164" s="189">
        <v>30000</v>
      </c>
      <c r="G164" s="7"/>
      <c r="H164" s="5"/>
    </row>
    <row r="165" spans="1:8" x14ac:dyDescent="0.2">
      <c r="A165" s="185" t="s">
        <v>96</v>
      </c>
      <c r="B165" s="186">
        <v>7</v>
      </c>
      <c r="C165" s="186">
        <v>0</v>
      </c>
      <c r="D165" s="187" t="s">
        <v>1</v>
      </c>
      <c r="E165" s="188" t="s">
        <v>0</v>
      </c>
      <c r="F165" s="189">
        <v>318037664.70999998</v>
      </c>
      <c r="G165" s="7"/>
      <c r="H165" s="5"/>
    </row>
    <row r="166" spans="1:8" x14ac:dyDescent="0.2">
      <c r="A166" s="185" t="s">
        <v>95</v>
      </c>
      <c r="B166" s="186">
        <v>7</v>
      </c>
      <c r="C166" s="186">
        <v>1</v>
      </c>
      <c r="D166" s="187" t="s">
        <v>1</v>
      </c>
      <c r="E166" s="188" t="s">
        <v>0</v>
      </c>
      <c r="F166" s="189">
        <v>47670679.799999997</v>
      </c>
      <c r="G166" s="7"/>
      <c r="H166" s="5"/>
    </row>
    <row r="167" spans="1:8" ht="22.5" x14ac:dyDescent="0.2">
      <c r="A167" s="185" t="s">
        <v>94</v>
      </c>
      <c r="B167" s="186">
        <v>7</v>
      </c>
      <c r="C167" s="186">
        <v>1</v>
      </c>
      <c r="D167" s="187" t="s">
        <v>93</v>
      </c>
      <c r="E167" s="188" t="s">
        <v>0</v>
      </c>
      <c r="F167" s="189">
        <v>31228867.940000001</v>
      </c>
      <c r="G167" s="7"/>
      <c r="H167" s="5"/>
    </row>
    <row r="168" spans="1:8" x14ac:dyDescent="0.2">
      <c r="A168" s="185" t="s">
        <v>253</v>
      </c>
      <c r="B168" s="186">
        <v>7</v>
      </c>
      <c r="C168" s="186">
        <v>1</v>
      </c>
      <c r="D168" s="187" t="s">
        <v>93</v>
      </c>
      <c r="E168" s="188" t="s">
        <v>52</v>
      </c>
      <c r="F168" s="189">
        <v>23701798.030000001</v>
      </c>
      <c r="G168" s="7"/>
      <c r="H168" s="5"/>
    </row>
    <row r="169" spans="1:8" ht="33.75" x14ac:dyDescent="0.2">
      <c r="A169" s="185" t="s">
        <v>255</v>
      </c>
      <c r="B169" s="186">
        <v>7</v>
      </c>
      <c r="C169" s="186">
        <v>1</v>
      </c>
      <c r="D169" s="187" t="s">
        <v>93</v>
      </c>
      <c r="E169" s="188" t="s">
        <v>256</v>
      </c>
      <c r="F169" s="189">
        <v>7183269.9100000001</v>
      </c>
      <c r="G169" s="7"/>
      <c r="H169" s="5"/>
    </row>
    <row r="170" spans="1:8" ht="22.5" x14ac:dyDescent="0.2">
      <c r="A170" s="185" t="s">
        <v>25</v>
      </c>
      <c r="B170" s="186">
        <v>7</v>
      </c>
      <c r="C170" s="186">
        <v>1</v>
      </c>
      <c r="D170" s="187" t="s">
        <v>93</v>
      </c>
      <c r="E170" s="188" t="s">
        <v>24</v>
      </c>
      <c r="F170" s="189">
        <v>343800</v>
      </c>
      <c r="G170" s="7"/>
      <c r="H170" s="5"/>
    </row>
    <row r="171" spans="1:8" ht="22.5" x14ac:dyDescent="0.2">
      <c r="A171" s="185" t="s">
        <v>92</v>
      </c>
      <c r="B171" s="186">
        <v>7</v>
      </c>
      <c r="C171" s="186">
        <v>1</v>
      </c>
      <c r="D171" s="187" t="s">
        <v>91</v>
      </c>
      <c r="E171" s="188" t="s">
        <v>0</v>
      </c>
      <c r="F171" s="189">
        <v>8895579.5500000007</v>
      </c>
      <c r="G171" s="7"/>
      <c r="H171" s="5"/>
    </row>
    <row r="172" spans="1:8" x14ac:dyDescent="0.2">
      <c r="A172" s="185" t="s">
        <v>253</v>
      </c>
      <c r="B172" s="186">
        <v>7</v>
      </c>
      <c r="C172" s="186">
        <v>1</v>
      </c>
      <c r="D172" s="187" t="s">
        <v>91</v>
      </c>
      <c r="E172" s="188" t="s">
        <v>52</v>
      </c>
      <c r="F172" s="189">
        <v>70661</v>
      </c>
      <c r="G172" s="7"/>
      <c r="H172" s="5"/>
    </row>
    <row r="173" spans="1:8" ht="22.5" x14ac:dyDescent="0.2">
      <c r="A173" s="185" t="s">
        <v>254</v>
      </c>
      <c r="B173" s="186">
        <v>7</v>
      </c>
      <c r="C173" s="186">
        <v>1</v>
      </c>
      <c r="D173" s="187" t="s">
        <v>91</v>
      </c>
      <c r="E173" s="188" t="s">
        <v>51</v>
      </c>
      <c r="F173" s="189">
        <v>2954.8</v>
      </c>
      <c r="G173" s="7"/>
      <c r="H173" s="5"/>
    </row>
    <row r="174" spans="1:8" ht="33.75" x14ac:dyDescent="0.2">
      <c r="A174" s="185" t="s">
        <v>255</v>
      </c>
      <c r="B174" s="186">
        <v>7</v>
      </c>
      <c r="C174" s="186">
        <v>1</v>
      </c>
      <c r="D174" s="187" t="s">
        <v>91</v>
      </c>
      <c r="E174" s="188" t="s">
        <v>256</v>
      </c>
      <c r="F174" s="189">
        <v>26340</v>
      </c>
      <c r="G174" s="7"/>
      <c r="H174" s="5"/>
    </row>
    <row r="175" spans="1:8" ht="22.5" x14ac:dyDescent="0.2">
      <c r="A175" s="185" t="s">
        <v>50</v>
      </c>
      <c r="B175" s="186">
        <v>7</v>
      </c>
      <c r="C175" s="186">
        <v>1</v>
      </c>
      <c r="D175" s="187" t="s">
        <v>91</v>
      </c>
      <c r="E175" s="188" t="s">
        <v>49</v>
      </c>
      <c r="F175" s="189">
        <v>778656.03</v>
      </c>
      <c r="G175" s="7"/>
      <c r="H175" s="5"/>
    </row>
    <row r="176" spans="1:8" ht="22.5" x14ac:dyDescent="0.2">
      <c r="A176" s="185" t="s">
        <v>25</v>
      </c>
      <c r="B176" s="186">
        <v>7</v>
      </c>
      <c r="C176" s="186">
        <v>1</v>
      </c>
      <c r="D176" s="187" t="s">
        <v>91</v>
      </c>
      <c r="E176" s="188" t="s">
        <v>24</v>
      </c>
      <c r="F176" s="189">
        <v>7853706.75</v>
      </c>
      <c r="G176" s="7"/>
      <c r="H176" s="5"/>
    </row>
    <row r="177" spans="1:8" ht="22.5" x14ac:dyDescent="0.2">
      <c r="A177" s="185" t="s">
        <v>186</v>
      </c>
      <c r="B177" s="186">
        <v>7</v>
      </c>
      <c r="C177" s="186">
        <v>1</v>
      </c>
      <c r="D177" s="187" t="s">
        <v>91</v>
      </c>
      <c r="E177" s="188" t="s">
        <v>185</v>
      </c>
      <c r="F177" s="189">
        <v>110844</v>
      </c>
      <c r="G177" s="7"/>
      <c r="H177" s="5"/>
    </row>
    <row r="178" spans="1:8" x14ac:dyDescent="0.2">
      <c r="A178" s="185" t="s">
        <v>264</v>
      </c>
      <c r="B178" s="186">
        <v>7</v>
      </c>
      <c r="C178" s="186">
        <v>1</v>
      </c>
      <c r="D178" s="187" t="s">
        <v>91</v>
      </c>
      <c r="E178" s="188" t="s">
        <v>265</v>
      </c>
      <c r="F178" s="189">
        <v>52416.97</v>
      </c>
      <c r="G178" s="7"/>
      <c r="H178" s="5"/>
    </row>
    <row r="179" spans="1:8" ht="67.5" x14ac:dyDescent="0.2">
      <c r="A179" s="185" t="s">
        <v>90</v>
      </c>
      <c r="B179" s="186">
        <v>7</v>
      </c>
      <c r="C179" s="186">
        <v>1</v>
      </c>
      <c r="D179" s="187" t="s">
        <v>89</v>
      </c>
      <c r="E179" s="188" t="s">
        <v>0</v>
      </c>
      <c r="F179" s="189">
        <v>7546232.3100000005</v>
      </c>
      <c r="G179" s="7"/>
      <c r="H179" s="5"/>
    </row>
    <row r="180" spans="1:8" x14ac:dyDescent="0.2">
      <c r="A180" s="185" t="s">
        <v>253</v>
      </c>
      <c r="B180" s="186">
        <v>7</v>
      </c>
      <c r="C180" s="186">
        <v>1</v>
      </c>
      <c r="D180" s="187" t="s">
        <v>89</v>
      </c>
      <c r="E180" s="188" t="s">
        <v>52</v>
      </c>
      <c r="F180" s="189">
        <v>4468408.4800000004</v>
      </c>
      <c r="G180" s="7"/>
      <c r="H180" s="5"/>
    </row>
    <row r="181" spans="1:8" ht="33.75" x14ac:dyDescent="0.2">
      <c r="A181" s="185" t="s">
        <v>255</v>
      </c>
      <c r="B181" s="186">
        <v>7</v>
      </c>
      <c r="C181" s="186">
        <v>1</v>
      </c>
      <c r="D181" s="187" t="s">
        <v>89</v>
      </c>
      <c r="E181" s="188" t="s">
        <v>256</v>
      </c>
      <c r="F181" s="189">
        <v>1438386.92</v>
      </c>
      <c r="G181" s="7"/>
      <c r="H181" s="5"/>
    </row>
    <row r="182" spans="1:8" ht="22.5" x14ac:dyDescent="0.2">
      <c r="A182" s="185" t="s">
        <v>25</v>
      </c>
      <c r="B182" s="186">
        <v>7</v>
      </c>
      <c r="C182" s="186">
        <v>1</v>
      </c>
      <c r="D182" s="187" t="s">
        <v>89</v>
      </c>
      <c r="E182" s="188" t="s">
        <v>24</v>
      </c>
      <c r="F182" s="189">
        <v>1639436.9100000001</v>
      </c>
      <c r="G182" s="7"/>
      <c r="H182" s="5"/>
    </row>
    <row r="183" spans="1:8" x14ac:dyDescent="0.2">
      <c r="A183" s="185" t="s">
        <v>88</v>
      </c>
      <c r="B183" s="186">
        <v>7</v>
      </c>
      <c r="C183" s="186">
        <v>2</v>
      </c>
      <c r="D183" s="187" t="s">
        <v>1</v>
      </c>
      <c r="E183" s="188" t="s">
        <v>0</v>
      </c>
      <c r="F183" s="189">
        <v>255861470.66000009</v>
      </c>
      <c r="G183" s="7"/>
      <c r="H183" s="5"/>
    </row>
    <row r="184" spans="1:8" ht="22.5" x14ac:dyDescent="0.2">
      <c r="A184" s="185" t="s">
        <v>94</v>
      </c>
      <c r="B184" s="186">
        <v>7</v>
      </c>
      <c r="C184" s="186">
        <v>2</v>
      </c>
      <c r="D184" s="187" t="s">
        <v>93</v>
      </c>
      <c r="E184" s="188" t="s">
        <v>0</v>
      </c>
      <c r="F184" s="189">
        <v>12182732.060000001</v>
      </c>
      <c r="G184" s="7"/>
      <c r="H184" s="5"/>
    </row>
    <row r="185" spans="1:8" x14ac:dyDescent="0.2">
      <c r="A185" s="185" t="s">
        <v>253</v>
      </c>
      <c r="B185" s="186">
        <v>7</v>
      </c>
      <c r="C185" s="186">
        <v>2</v>
      </c>
      <c r="D185" s="187" t="s">
        <v>93</v>
      </c>
      <c r="E185" s="188" t="s">
        <v>52</v>
      </c>
      <c r="F185" s="189">
        <v>9259891.9700000007</v>
      </c>
      <c r="G185" s="7"/>
      <c r="H185" s="5"/>
    </row>
    <row r="186" spans="1:8" ht="33.75" x14ac:dyDescent="0.2">
      <c r="A186" s="185" t="s">
        <v>255</v>
      </c>
      <c r="B186" s="186">
        <v>7</v>
      </c>
      <c r="C186" s="186">
        <v>2</v>
      </c>
      <c r="D186" s="187" t="s">
        <v>93</v>
      </c>
      <c r="E186" s="188" t="s">
        <v>256</v>
      </c>
      <c r="F186" s="189">
        <v>2781540.09</v>
      </c>
      <c r="G186" s="7"/>
      <c r="H186" s="5"/>
    </row>
    <row r="187" spans="1:8" ht="22.5" x14ac:dyDescent="0.2">
      <c r="A187" s="185" t="s">
        <v>25</v>
      </c>
      <c r="B187" s="186">
        <v>7</v>
      </c>
      <c r="C187" s="186">
        <v>2</v>
      </c>
      <c r="D187" s="187" t="s">
        <v>93</v>
      </c>
      <c r="E187" s="188" t="s">
        <v>24</v>
      </c>
      <c r="F187" s="189">
        <v>141300</v>
      </c>
      <c r="G187" s="7"/>
      <c r="H187" s="5"/>
    </row>
    <row r="188" spans="1:8" ht="22.5" x14ac:dyDescent="0.2">
      <c r="A188" s="185" t="s">
        <v>87</v>
      </c>
      <c r="B188" s="186">
        <v>7</v>
      </c>
      <c r="C188" s="186">
        <v>2</v>
      </c>
      <c r="D188" s="187" t="s">
        <v>86</v>
      </c>
      <c r="E188" s="188" t="s">
        <v>0</v>
      </c>
      <c r="F188" s="189">
        <v>138102400</v>
      </c>
      <c r="G188" s="7"/>
      <c r="H188" s="5"/>
    </row>
    <row r="189" spans="1:8" x14ac:dyDescent="0.2">
      <c r="A189" s="185" t="s">
        <v>253</v>
      </c>
      <c r="B189" s="186">
        <v>7</v>
      </c>
      <c r="C189" s="186">
        <v>2</v>
      </c>
      <c r="D189" s="187" t="s">
        <v>86</v>
      </c>
      <c r="E189" s="188" t="s">
        <v>52</v>
      </c>
      <c r="F189" s="189">
        <v>103855816</v>
      </c>
      <c r="G189" s="7"/>
      <c r="H189" s="5"/>
    </row>
    <row r="190" spans="1:8" ht="33.75" x14ac:dyDescent="0.2">
      <c r="A190" s="185" t="s">
        <v>255</v>
      </c>
      <c r="B190" s="186">
        <v>7</v>
      </c>
      <c r="C190" s="186">
        <v>2</v>
      </c>
      <c r="D190" s="187" t="s">
        <v>86</v>
      </c>
      <c r="E190" s="188" t="s">
        <v>256</v>
      </c>
      <c r="F190" s="189">
        <v>31367208</v>
      </c>
      <c r="G190" s="7"/>
      <c r="H190" s="5"/>
    </row>
    <row r="191" spans="1:8" ht="22.5" x14ac:dyDescent="0.2">
      <c r="A191" s="185" t="s">
        <v>25</v>
      </c>
      <c r="B191" s="186">
        <v>7</v>
      </c>
      <c r="C191" s="186">
        <v>2</v>
      </c>
      <c r="D191" s="187" t="s">
        <v>86</v>
      </c>
      <c r="E191" s="188" t="s">
        <v>24</v>
      </c>
      <c r="F191" s="189">
        <v>2879376</v>
      </c>
      <c r="G191" s="7"/>
      <c r="H191" s="5"/>
    </row>
    <row r="192" spans="1:8" ht="22.5" x14ac:dyDescent="0.2">
      <c r="A192" s="185" t="s">
        <v>85</v>
      </c>
      <c r="B192" s="186">
        <v>7</v>
      </c>
      <c r="C192" s="186">
        <v>2</v>
      </c>
      <c r="D192" s="187" t="s">
        <v>84</v>
      </c>
      <c r="E192" s="188" t="s">
        <v>0</v>
      </c>
      <c r="F192" s="189">
        <v>4657500</v>
      </c>
      <c r="G192" s="7"/>
      <c r="H192" s="5"/>
    </row>
    <row r="193" spans="1:8" ht="22.5" x14ac:dyDescent="0.2">
      <c r="A193" s="185" t="s">
        <v>25</v>
      </c>
      <c r="B193" s="186">
        <v>7</v>
      </c>
      <c r="C193" s="186">
        <v>2</v>
      </c>
      <c r="D193" s="187" t="s">
        <v>84</v>
      </c>
      <c r="E193" s="188" t="s">
        <v>24</v>
      </c>
      <c r="F193" s="189">
        <v>4657500</v>
      </c>
      <c r="G193" s="7"/>
      <c r="H193" s="5"/>
    </row>
    <row r="194" spans="1:8" x14ac:dyDescent="0.2">
      <c r="A194" s="185" t="s">
        <v>83</v>
      </c>
      <c r="B194" s="186">
        <v>7</v>
      </c>
      <c r="C194" s="186">
        <v>2</v>
      </c>
      <c r="D194" s="187" t="s">
        <v>82</v>
      </c>
      <c r="E194" s="188" t="s">
        <v>0</v>
      </c>
      <c r="F194" s="189">
        <v>202500</v>
      </c>
      <c r="G194" s="7"/>
      <c r="H194" s="5"/>
    </row>
    <row r="195" spans="1:8" ht="22.5" x14ac:dyDescent="0.2">
      <c r="A195" s="185" t="s">
        <v>25</v>
      </c>
      <c r="B195" s="186">
        <v>7</v>
      </c>
      <c r="C195" s="186">
        <v>2</v>
      </c>
      <c r="D195" s="187" t="s">
        <v>82</v>
      </c>
      <c r="E195" s="188" t="s">
        <v>24</v>
      </c>
      <c r="F195" s="189">
        <v>202500</v>
      </c>
      <c r="G195" s="7"/>
      <c r="H195" s="5"/>
    </row>
    <row r="196" spans="1:8" ht="22.5" x14ac:dyDescent="0.2">
      <c r="A196" s="185" t="s">
        <v>312</v>
      </c>
      <c r="B196" s="186">
        <v>7</v>
      </c>
      <c r="C196" s="186">
        <v>2</v>
      </c>
      <c r="D196" s="187" t="s">
        <v>81</v>
      </c>
      <c r="E196" s="188" t="s">
        <v>0</v>
      </c>
      <c r="F196" s="189">
        <v>1506800</v>
      </c>
      <c r="G196" s="7"/>
      <c r="H196" s="5"/>
    </row>
    <row r="197" spans="1:8" ht="22.5" x14ac:dyDescent="0.2">
      <c r="A197" s="185" t="s">
        <v>25</v>
      </c>
      <c r="B197" s="186">
        <v>7</v>
      </c>
      <c r="C197" s="186">
        <v>2</v>
      </c>
      <c r="D197" s="187" t="s">
        <v>81</v>
      </c>
      <c r="E197" s="188" t="s">
        <v>24</v>
      </c>
      <c r="F197" s="189">
        <v>1506800</v>
      </c>
      <c r="G197" s="7"/>
      <c r="H197" s="5"/>
    </row>
    <row r="198" spans="1:8" ht="22.5" x14ac:dyDescent="0.2">
      <c r="A198" s="185" t="s">
        <v>57</v>
      </c>
      <c r="B198" s="186">
        <v>7</v>
      </c>
      <c r="C198" s="186">
        <v>2</v>
      </c>
      <c r="D198" s="187" t="s">
        <v>289</v>
      </c>
      <c r="E198" s="188" t="s">
        <v>0</v>
      </c>
      <c r="F198" s="189">
        <v>41400</v>
      </c>
      <c r="G198" s="7"/>
      <c r="H198" s="5"/>
    </row>
    <row r="199" spans="1:8" ht="22.5" x14ac:dyDescent="0.2">
      <c r="A199" s="185" t="s">
        <v>25</v>
      </c>
      <c r="B199" s="186">
        <v>7</v>
      </c>
      <c r="C199" s="186">
        <v>2</v>
      </c>
      <c r="D199" s="187" t="s">
        <v>289</v>
      </c>
      <c r="E199" s="188" t="s">
        <v>24</v>
      </c>
      <c r="F199" s="189">
        <v>41400</v>
      </c>
      <c r="G199" s="7"/>
      <c r="H199" s="5"/>
    </row>
    <row r="200" spans="1:8" ht="22.5" x14ac:dyDescent="0.2">
      <c r="A200" s="185" t="s">
        <v>80</v>
      </c>
      <c r="B200" s="186">
        <v>7</v>
      </c>
      <c r="C200" s="186">
        <v>2</v>
      </c>
      <c r="D200" s="187" t="s">
        <v>79</v>
      </c>
      <c r="E200" s="188" t="s">
        <v>0</v>
      </c>
      <c r="F200" s="189">
        <v>28382732.199999996</v>
      </c>
      <c r="G200" s="7"/>
      <c r="H200" s="5"/>
    </row>
    <row r="201" spans="1:8" x14ac:dyDescent="0.2">
      <c r="A201" s="185" t="s">
        <v>253</v>
      </c>
      <c r="B201" s="186">
        <v>7</v>
      </c>
      <c r="C201" s="186">
        <v>2</v>
      </c>
      <c r="D201" s="187" t="s">
        <v>79</v>
      </c>
      <c r="E201" s="188" t="s">
        <v>52</v>
      </c>
      <c r="F201" s="189">
        <v>358545</v>
      </c>
      <c r="G201" s="7"/>
      <c r="H201" s="5"/>
    </row>
    <row r="202" spans="1:8" ht="22.5" x14ac:dyDescent="0.2">
      <c r="A202" s="185" t="s">
        <v>254</v>
      </c>
      <c r="B202" s="186">
        <v>7</v>
      </c>
      <c r="C202" s="186">
        <v>2</v>
      </c>
      <c r="D202" s="187" t="s">
        <v>79</v>
      </c>
      <c r="E202" s="188" t="s">
        <v>51</v>
      </c>
      <c r="F202" s="189">
        <v>33123.699999999997</v>
      </c>
      <c r="G202" s="7"/>
      <c r="H202" s="5"/>
    </row>
    <row r="203" spans="1:8" ht="33.75" x14ac:dyDescent="0.2">
      <c r="A203" s="185" t="s">
        <v>255</v>
      </c>
      <c r="B203" s="186">
        <v>7</v>
      </c>
      <c r="C203" s="186">
        <v>2</v>
      </c>
      <c r="D203" s="187" t="s">
        <v>79</v>
      </c>
      <c r="E203" s="188" t="s">
        <v>256</v>
      </c>
      <c r="F203" s="189">
        <v>108283.2</v>
      </c>
      <c r="G203" s="7"/>
      <c r="H203" s="5"/>
    </row>
    <row r="204" spans="1:8" ht="22.5" x14ac:dyDescent="0.2">
      <c r="A204" s="185" t="s">
        <v>50</v>
      </c>
      <c r="B204" s="186">
        <v>7</v>
      </c>
      <c r="C204" s="186">
        <v>2</v>
      </c>
      <c r="D204" s="187" t="s">
        <v>79</v>
      </c>
      <c r="E204" s="188" t="s">
        <v>49</v>
      </c>
      <c r="F204" s="189">
        <v>473505.02</v>
      </c>
      <c r="G204" s="7"/>
      <c r="H204" s="5"/>
    </row>
    <row r="205" spans="1:8" ht="22.5" x14ac:dyDescent="0.2">
      <c r="A205" s="185" t="s">
        <v>25</v>
      </c>
      <c r="B205" s="186">
        <v>7</v>
      </c>
      <c r="C205" s="186">
        <v>2</v>
      </c>
      <c r="D205" s="187" t="s">
        <v>79</v>
      </c>
      <c r="E205" s="188" t="s">
        <v>24</v>
      </c>
      <c r="F205" s="189">
        <v>26621219.129999995</v>
      </c>
      <c r="G205" s="7"/>
      <c r="H205" s="5"/>
    </row>
    <row r="206" spans="1:8" ht="22.5" x14ac:dyDescent="0.2">
      <c r="A206" s="185" t="s">
        <v>186</v>
      </c>
      <c r="B206" s="186">
        <v>7</v>
      </c>
      <c r="C206" s="186">
        <v>2</v>
      </c>
      <c r="D206" s="187" t="s">
        <v>79</v>
      </c>
      <c r="E206" s="188" t="s">
        <v>185</v>
      </c>
      <c r="F206" s="189">
        <v>293600</v>
      </c>
      <c r="G206" s="7"/>
      <c r="H206" s="5"/>
    </row>
    <row r="207" spans="1:8" x14ac:dyDescent="0.2">
      <c r="A207" s="185" t="s">
        <v>264</v>
      </c>
      <c r="B207" s="186">
        <v>7</v>
      </c>
      <c r="C207" s="186">
        <v>2</v>
      </c>
      <c r="D207" s="187" t="s">
        <v>79</v>
      </c>
      <c r="E207" s="188" t="s">
        <v>265</v>
      </c>
      <c r="F207" s="189">
        <v>494456.15</v>
      </c>
      <c r="G207" s="7"/>
      <c r="H207" s="5"/>
    </row>
    <row r="208" spans="1:8" ht="67.5" x14ac:dyDescent="0.2">
      <c r="A208" s="185" t="s">
        <v>78</v>
      </c>
      <c r="B208" s="186">
        <v>7</v>
      </c>
      <c r="C208" s="186">
        <v>2</v>
      </c>
      <c r="D208" s="187" t="s">
        <v>77</v>
      </c>
      <c r="E208" s="188" t="s">
        <v>0</v>
      </c>
      <c r="F208" s="189">
        <v>45588829.399999991</v>
      </c>
      <c r="G208" s="7"/>
      <c r="H208" s="5"/>
    </row>
    <row r="209" spans="1:8" x14ac:dyDescent="0.2">
      <c r="A209" s="185" t="s">
        <v>253</v>
      </c>
      <c r="B209" s="186">
        <v>7</v>
      </c>
      <c r="C209" s="186">
        <v>2</v>
      </c>
      <c r="D209" s="187" t="s">
        <v>77</v>
      </c>
      <c r="E209" s="188" t="s">
        <v>52</v>
      </c>
      <c r="F209" s="189">
        <v>22176800.52</v>
      </c>
      <c r="G209" s="7"/>
      <c r="H209" s="5"/>
    </row>
    <row r="210" spans="1:8" ht="33.75" x14ac:dyDescent="0.2">
      <c r="A210" s="185" t="s">
        <v>255</v>
      </c>
      <c r="B210" s="186">
        <v>7</v>
      </c>
      <c r="C210" s="186">
        <v>2</v>
      </c>
      <c r="D210" s="187" t="s">
        <v>77</v>
      </c>
      <c r="E210" s="188" t="s">
        <v>256</v>
      </c>
      <c r="F210" s="189">
        <v>6739288.2000000002</v>
      </c>
      <c r="G210" s="7"/>
      <c r="H210" s="5"/>
    </row>
    <row r="211" spans="1:8" ht="22.5" x14ac:dyDescent="0.2">
      <c r="A211" s="185" t="s">
        <v>25</v>
      </c>
      <c r="B211" s="186">
        <v>7</v>
      </c>
      <c r="C211" s="186">
        <v>2</v>
      </c>
      <c r="D211" s="187" t="s">
        <v>77</v>
      </c>
      <c r="E211" s="188" t="s">
        <v>24</v>
      </c>
      <c r="F211" s="189">
        <v>13507590.68</v>
      </c>
      <c r="G211" s="7"/>
      <c r="H211" s="5"/>
    </row>
    <row r="212" spans="1:8" ht="22.5" x14ac:dyDescent="0.2">
      <c r="A212" s="185" t="s">
        <v>186</v>
      </c>
      <c r="B212" s="186">
        <v>7</v>
      </c>
      <c r="C212" s="186">
        <v>2</v>
      </c>
      <c r="D212" s="187" t="s">
        <v>77</v>
      </c>
      <c r="E212" s="188" t="s">
        <v>185</v>
      </c>
      <c r="F212" s="189">
        <v>2916570</v>
      </c>
      <c r="G212" s="7"/>
      <c r="H212" s="5"/>
    </row>
    <row r="213" spans="1:8" x14ac:dyDescent="0.2">
      <c r="A213" s="185" t="s">
        <v>184</v>
      </c>
      <c r="B213" s="186">
        <v>7</v>
      </c>
      <c r="C213" s="186">
        <v>2</v>
      </c>
      <c r="D213" s="187" t="s">
        <v>77</v>
      </c>
      <c r="E213" s="188" t="s">
        <v>183</v>
      </c>
      <c r="F213" s="189">
        <v>143580</v>
      </c>
      <c r="G213" s="7"/>
      <c r="H213" s="5"/>
    </row>
    <row r="214" spans="1:8" x14ac:dyDescent="0.2">
      <c r="A214" s="185" t="s">
        <v>264</v>
      </c>
      <c r="B214" s="186">
        <v>7</v>
      </c>
      <c r="C214" s="186">
        <v>2</v>
      </c>
      <c r="D214" s="187" t="s">
        <v>77</v>
      </c>
      <c r="E214" s="188" t="s">
        <v>265</v>
      </c>
      <c r="F214" s="189">
        <v>105000</v>
      </c>
      <c r="G214" s="7"/>
      <c r="H214" s="5"/>
    </row>
    <row r="215" spans="1:8" ht="22.5" x14ac:dyDescent="0.2">
      <c r="A215" s="185" t="s">
        <v>76</v>
      </c>
      <c r="B215" s="186">
        <v>7</v>
      </c>
      <c r="C215" s="186">
        <v>2</v>
      </c>
      <c r="D215" s="187" t="s">
        <v>75</v>
      </c>
      <c r="E215" s="188" t="s">
        <v>0</v>
      </c>
      <c r="F215" s="189">
        <v>17818000</v>
      </c>
      <c r="G215" s="7"/>
      <c r="H215" s="5"/>
    </row>
    <row r="216" spans="1:8" x14ac:dyDescent="0.2">
      <c r="A216" s="185" t="s">
        <v>253</v>
      </c>
      <c r="B216" s="186">
        <v>7</v>
      </c>
      <c r="C216" s="186">
        <v>2</v>
      </c>
      <c r="D216" s="187" t="s">
        <v>75</v>
      </c>
      <c r="E216" s="188" t="s">
        <v>52</v>
      </c>
      <c r="F216" s="189">
        <v>9541284.5600000005</v>
      </c>
      <c r="G216" s="7"/>
      <c r="H216" s="5"/>
    </row>
    <row r="217" spans="1:8" ht="22.5" x14ac:dyDescent="0.2">
      <c r="A217" s="185" t="s">
        <v>254</v>
      </c>
      <c r="B217" s="186">
        <v>7</v>
      </c>
      <c r="C217" s="186">
        <v>2</v>
      </c>
      <c r="D217" s="187" t="s">
        <v>75</v>
      </c>
      <c r="E217" s="188" t="s">
        <v>51</v>
      </c>
      <c r="F217" s="189">
        <v>38347.9</v>
      </c>
      <c r="G217" s="7"/>
      <c r="H217" s="5"/>
    </row>
    <row r="218" spans="1:8" ht="33.75" x14ac:dyDescent="0.2">
      <c r="A218" s="185" t="s">
        <v>255</v>
      </c>
      <c r="B218" s="186">
        <v>7</v>
      </c>
      <c r="C218" s="186">
        <v>2</v>
      </c>
      <c r="D218" s="187" t="s">
        <v>75</v>
      </c>
      <c r="E218" s="188" t="s">
        <v>256</v>
      </c>
      <c r="F218" s="189">
        <v>2881449.1</v>
      </c>
      <c r="G218" s="7"/>
      <c r="H218" s="5"/>
    </row>
    <row r="219" spans="1:8" ht="22.5" x14ac:dyDescent="0.2">
      <c r="A219" s="185" t="s">
        <v>50</v>
      </c>
      <c r="B219" s="186">
        <v>7</v>
      </c>
      <c r="C219" s="186">
        <v>2</v>
      </c>
      <c r="D219" s="187" t="s">
        <v>75</v>
      </c>
      <c r="E219" s="188" t="s">
        <v>49</v>
      </c>
      <c r="F219" s="189">
        <v>341877.61</v>
      </c>
      <c r="G219" s="7"/>
      <c r="H219" s="5"/>
    </row>
    <row r="220" spans="1:8" ht="22.5" x14ac:dyDescent="0.2">
      <c r="A220" s="185" t="s">
        <v>25</v>
      </c>
      <c r="B220" s="186">
        <v>7</v>
      </c>
      <c r="C220" s="186">
        <v>2</v>
      </c>
      <c r="D220" s="187" t="s">
        <v>75</v>
      </c>
      <c r="E220" s="188" t="s">
        <v>24</v>
      </c>
      <c r="F220" s="189">
        <v>3905805.2800000003</v>
      </c>
      <c r="G220" s="7"/>
      <c r="H220" s="5"/>
    </row>
    <row r="221" spans="1:8" ht="22.5" x14ac:dyDescent="0.2">
      <c r="A221" s="185" t="s">
        <v>186</v>
      </c>
      <c r="B221" s="186">
        <v>7</v>
      </c>
      <c r="C221" s="186">
        <v>2</v>
      </c>
      <c r="D221" s="187" t="s">
        <v>75</v>
      </c>
      <c r="E221" s="188" t="s">
        <v>185</v>
      </c>
      <c r="F221" s="189">
        <v>990635.61</v>
      </c>
      <c r="G221" s="7"/>
      <c r="H221" s="5"/>
    </row>
    <row r="222" spans="1:8" x14ac:dyDescent="0.2">
      <c r="A222" s="185" t="s">
        <v>184</v>
      </c>
      <c r="B222" s="186">
        <v>7</v>
      </c>
      <c r="C222" s="186">
        <v>2</v>
      </c>
      <c r="D222" s="187" t="s">
        <v>75</v>
      </c>
      <c r="E222" s="188" t="s">
        <v>183</v>
      </c>
      <c r="F222" s="189">
        <v>11524.93</v>
      </c>
      <c r="G222" s="7"/>
      <c r="H222" s="5"/>
    </row>
    <row r="223" spans="1:8" x14ac:dyDescent="0.2">
      <c r="A223" s="185" t="s">
        <v>264</v>
      </c>
      <c r="B223" s="186">
        <v>7</v>
      </c>
      <c r="C223" s="186">
        <v>2</v>
      </c>
      <c r="D223" s="187" t="s">
        <v>75</v>
      </c>
      <c r="E223" s="188" t="s">
        <v>265</v>
      </c>
      <c r="F223" s="189">
        <v>107075.01</v>
      </c>
      <c r="G223" s="7"/>
      <c r="H223" s="5"/>
    </row>
    <row r="224" spans="1:8" ht="67.5" x14ac:dyDescent="0.2">
      <c r="A224" s="185" t="s">
        <v>74</v>
      </c>
      <c r="B224" s="186">
        <v>7</v>
      </c>
      <c r="C224" s="186">
        <v>2</v>
      </c>
      <c r="D224" s="187" t="s">
        <v>73</v>
      </c>
      <c r="E224" s="188" t="s">
        <v>0</v>
      </c>
      <c r="F224" s="189">
        <v>7378577</v>
      </c>
      <c r="G224" s="7"/>
      <c r="H224" s="5"/>
    </row>
    <row r="225" spans="1:8" x14ac:dyDescent="0.2">
      <c r="A225" s="185" t="s">
        <v>253</v>
      </c>
      <c r="B225" s="186">
        <v>7</v>
      </c>
      <c r="C225" s="186">
        <v>2</v>
      </c>
      <c r="D225" s="187" t="s">
        <v>73</v>
      </c>
      <c r="E225" s="188" t="s">
        <v>52</v>
      </c>
      <c r="F225" s="189">
        <v>4896888.1500000004</v>
      </c>
      <c r="G225" s="7"/>
      <c r="H225" s="5"/>
    </row>
    <row r="226" spans="1:8" ht="33.75" x14ac:dyDescent="0.2">
      <c r="A226" s="185" t="s">
        <v>255</v>
      </c>
      <c r="B226" s="186">
        <v>7</v>
      </c>
      <c r="C226" s="186">
        <v>2</v>
      </c>
      <c r="D226" s="187" t="s">
        <v>73</v>
      </c>
      <c r="E226" s="188" t="s">
        <v>256</v>
      </c>
      <c r="F226" s="189">
        <v>1478911.85</v>
      </c>
      <c r="G226" s="7"/>
      <c r="H226" s="5"/>
    </row>
    <row r="227" spans="1:8" ht="22.5" x14ac:dyDescent="0.2">
      <c r="A227" s="185" t="s">
        <v>25</v>
      </c>
      <c r="B227" s="186">
        <v>7</v>
      </c>
      <c r="C227" s="186">
        <v>2</v>
      </c>
      <c r="D227" s="187" t="s">
        <v>73</v>
      </c>
      <c r="E227" s="188" t="s">
        <v>24</v>
      </c>
      <c r="F227" s="189">
        <v>1002777</v>
      </c>
      <c r="G227" s="7"/>
      <c r="H227" s="5"/>
    </row>
    <row r="228" spans="1:8" x14ac:dyDescent="0.2">
      <c r="A228" s="185" t="s">
        <v>72</v>
      </c>
      <c r="B228" s="186">
        <v>7</v>
      </c>
      <c r="C228" s="186">
        <v>7</v>
      </c>
      <c r="D228" s="187" t="s">
        <v>1</v>
      </c>
      <c r="E228" s="188" t="s">
        <v>0</v>
      </c>
      <c r="F228" s="189">
        <v>1095500</v>
      </c>
      <c r="G228" s="7"/>
      <c r="H228" s="5"/>
    </row>
    <row r="229" spans="1:8" x14ac:dyDescent="0.2">
      <c r="A229" s="185" t="s">
        <v>71</v>
      </c>
      <c r="B229" s="186">
        <v>7</v>
      </c>
      <c r="C229" s="186">
        <v>7</v>
      </c>
      <c r="D229" s="187" t="s">
        <v>70</v>
      </c>
      <c r="E229" s="188" t="s">
        <v>0</v>
      </c>
      <c r="F229" s="189">
        <v>180000</v>
      </c>
      <c r="G229" s="7"/>
      <c r="H229" s="5"/>
    </row>
    <row r="230" spans="1:8" ht="22.5" x14ac:dyDescent="0.2">
      <c r="A230" s="185" t="s">
        <v>25</v>
      </c>
      <c r="B230" s="186">
        <v>7</v>
      </c>
      <c r="C230" s="186">
        <v>7</v>
      </c>
      <c r="D230" s="187" t="s">
        <v>70</v>
      </c>
      <c r="E230" s="188" t="s">
        <v>24</v>
      </c>
      <c r="F230" s="189">
        <v>180000</v>
      </c>
      <c r="G230" s="7"/>
      <c r="H230" s="5"/>
    </row>
    <row r="231" spans="1:8" ht="45" x14ac:dyDescent="0.2">
      <c r="A231" s="185" t="s">
        <v>69</v>
      </c>
      <c r="B231" s="186">
        <v>7</v>
      </c>
      <c r="C231" s="186">
        <v>7</v>
      </c>
      <c r="D231" s="187" t="s">
        <v>68</v>
      </c>
      <c r="E231" s="188" t="s">
        <v>0</v>
      </c>
      <c r="F231" s="189">
        <v>25000</v>
      </c>
      <c r="G231" s="7"/>
      <c r="H231" s="5"/>
    </row>
    <row r="232" spans="1:8" ht="23.25" thickBot="1" x14ac:dyDescent="0.25">
      <c r="A232" s="185" t="s">
        <v>25</v>
      </c>
      <c r="B232" s="186">
        <v>7</v>
      </c>
      <c r="C232" s="186">
        <v>7</v>
      </c>
      <c r="D232" s="187" t="s">
        <v>68</v>
      </c>
      <c r="E232" s="188" t="s">
        <v>24</v>
      </c>
      <c r="F232" s="189">
        <v>25000</v>
      </c>
      <c r="G232" s="6"/>
      <c r="H232" s="5"/>
    </row>
    <row r="233" spans="1:8" ht="56.25" x14ac:dyDescent="0.2">
      <c r="A233" s="185" t="s">
        <v>67</v>
      </c>
      <c r="B233" s="186">
        <v>7</v>
      </c>
      <c r="C233" s="186">
        <v>7</v>
      </c>
      <c r="D233" s="187" t="s">
        <v>66</v>
      </c>
      <c r="E233" s="188" t="s">
        <v>0</v>
      </c>
      <c r="F233" s="189">
        <v>846000</v>
      </c>
      <c r="G233" s="4"/>
      <c r="H233" s="3"/>
    </row>
    <row r="234" spans="1:8" ht="22.5" x14ac:dyDescent="0.2">
      <c r="A234" s="185" t="s">
        <v>25</v>
      </c>
      <c r="B234" s="186">
        <v>7</v>
      </c>
      <c r="C234" s="186">
        <v>7</v>
      </c>
      <c r="D234" s="187" t="s">
        <v>66</v>
      </c>
      <c r="E234" s="188" t="s">
        <v>24</v>
      </c>
      <c r="F234" s="189">
        <v>846000</v>
      </c>
      <c r="G234" s="4"/>
      <c r="H234" s="3"/>
    </row>
    <row r="235" spans="1:8" x14ac:dyDescent="0.2">
      <c r="A235" s="185" t="s">
        <v>65</v>
      </c>
      <c r="B235" s="186">
        <v>7</v>
      </c>
      <c r="C235" s="186">
        <v>7</v>
      </c>
      <c r="D235" s="187" t="s">
        <v>64</v>
      </c>
      <c r="E235" s="188" t="s">
        <v>0</v>
      </c>
      <c r="F235" s="189">
        <v>44500</v>
      </c>
      <c r="G235" s="2"/>
      <c r="H235" s="3"/>
    </row>
    <row r="236" spans="1:8" ht="22.5" x14ac:dyDescent="0.2">
      <c r="A236" s="185" t="s">
        <v>25</v>
      </c>
      <c r="B236" s="186">
        <v>7</v>
      </c>
      <c r="C236" s="186">
        <v>7</v>
      </c>
      <c r="D236" s="187" t="s">
        <v>64</v>
      </c>
      <c r="E236" s="188" t="s">
        <v>24</v>
      </c>
      <c r="F236" s="189">
        <v>44500</v>
      </c>
      <c r="G236" s="2"/>
      <c r="H236" s="3"/>
    </row>
    <row r="237" spans="1:8" x14ac:dyDescent="0.2">
      <c r="A237" s="185" t="s">
        <v>63</v>
      </c>
      <c r="B237" s="186">
        <v>7</v>
      </c>
      <c r="C237" s="186">
        <v>9</v>
      </c>
      <c r="D237" s="187" t="s">
        <v>1</v>
      </c>
      <c r="E237" s="188" t="s">
        <v>0</v>
      </c>
      <c r="F237" s="189">
        <v>13410014.25</v>
      </c>
      <c r="G237" s="2"/>
      <c r="H237" s="3"/>
    </row>
    <row r="238" spans="1:8" ht="33.75" x14ac:dyDescent="0.2">
      <c r="A238" s="185" t="s">
        <v>290</v>
      </c>
      <c r="B238" s="186">
        <v>7</v>
      </c>
      <c r="C238" s="186">
        <v>9</v>
      </c>
      <c r="D238" s="187" t="s">
        <v>291</v>
      </c>
      <c r="E238" s="188" t="s">
        <v>0</v>
      </c>
      <c r="F238" s="189">
        <v>748000</v>
      </c>
      <c r="G238" s="2"/>
      <c r="H238" s="3"/>
    </row>
    <row r="239" spans="1:8" ht="22.5" x14ac:dyDescent="0.2">
      <c r="A239" s="185" t="s">
        <v>25</v>
      </c>
      <c r="B239" s="186">
        <v>7</v>
      </c>
      <c r="C239" s="186">
        <v>9</v>
      </c>
      <c r="D239" s="187" t="s">
        <v>291</v>
      </c>
      <c r="E239" s="188" t="s">
        <v>24</v>
      </c>
      <c r="F239" s="189">
        <v>748000</v>
      </c>
      <c r="G239" s="2"/>
      <c r="H239" s="3"/>
    </row>
    <row r="240" spans="1:8" ht="90" x14ac:dyDescent="0.2">
      <c r="A240" s="185" t="s">
        <v>62</v>
      </c>
      <c r="B240" s="186">
        <v>7</v>
      </c>
      <c r="C240" s="186">
        <v>9</v>
      </c>
      <c r="D240" s="187" t="s">
        <v>61</v>
      </c>
      <c r="E240" s="188" t="s">
        <v>0</v>
      </c>
      <c r="F240" s="189">
        <v>1160000</v>
      </c>
      <c r="G240" s="2"/>
      <c r="H240" s="3"/>
    </row>
    <row r="241" spans="1:8" ht="22.5" x14ac:dyDescent="0.2">
      <c r="A241" s="185" t="s">
        <v>25</v>
      </c>
      <c r="B241" s="186">
        <v>7</v>
      </c>
      <c r="C241" s="186">
        <v>9</v>
      </c>
      <c r="D241" s="187" t="s">
        <v>61</v>
      </c>
      <c r="E241" s="188" t="s">
        <v>24</v>
      </c>
      <c r="F241" s="189">
        <v>1160000</v>
      </c>
      <c r="G241" s="2"/>
      <c r="H241" s="2"/>
    </row>
    <row r="242" spans="1:8" ht="90" x14ac:dyDescent="0.2">
      <c r="A242" s="185" t="s">
        <v>60</v>
      </c>
      <c r="B242" s="186">
        <v>7</v>
      </c>
      <c r="C242" s="186">
        <v>9</v>
      </c>
      <c r="D242" s="187" t="s">
        <v>59</v>
      </c>
      <c r="E242" s="188" t="s">
        <v>0</v>
      </c>
      <c r="F242" s="189">
        <v>61000</v>
      </c>
    </row>
    <row r="243" spans="1:8" ht="22.5" x14ac:dyDescent="0.2">
      <c r="A243" s="185" t="s">
        <v>25</v>
      </c>
      <c r="B243" s="186">
        <v>7</v>
      </c>
      <c r="C243" s="186">
        <v>9</v>
      </c>
      <c r="D243" s="187" t="s">
        <v>59</v>
      </c>
      <c r="E243" s="188" t="s">
        <v>24</v>
      </c>
      <c r="F243" s="189">
        <v>61000</v>
      </c>
    </row>
    <row r="244" spans="1:8" ht="22.5" x14ac:dyDescent="0.2">
      <c r="A244" s="185" t="s">
        <v>57</v>
      </c>
      <c r="B244" s="186">
        <v>7</v>
      </c>
      <c r="C244" s="186">
        <v>9</v>
      </c>
      <c r="D244" s="187" t="s">
        <v>56</v>
      </c>
      <c r="E244" s="188" t="s">
        <v>0</v>
      </c>
      <c r="F244" s="189">
        <v>23600</v>
      </c>
    </row>
    <row r="245" spans="1:8" ht="22.5" x14ac:dyDescent="0.2">
      <c r="A245" s="185" t="s">
        <v>25</v>
      </c>
      <c r="B245" s="186">
        <v>7</v>
      </c>
      <c r="C245" s="186">
        <v>9</v>
      </c>
      <c r="D245" s="187" t="s">
        <v>56</v>
      </c>
      <c r="E245" s="188" t="s">
        <v>24</v>
      </c>
      <c r="F245" s="189">
        <v>23600</v>
      </c>
    </row>
    <row r="246" spans="1:8" ht="45" x14ac:dyDescent="0.2">
      <c r="A246" s="185" t="s">
        <v>58</v>
      </c>
      <c r="B246" s="186">
        <v>7</v>
      </c>
      <c r="C246" s="186">
        <v>9</v>
      </c>
      <c r="D246" s="187" t="s">
        <v>266</v>
      </c>
      <c r="E246" s="188" t="s">
        <v>0</v>
      </c>
      <c r="F246" s="189">
        <v>500000</v>
      </c>
    </row>
    <row r="247" spans="1:8" ht="22.5" x14ac:dyDescent="0.2">
      <c r="A247" s="185" t="s">
        <v>25</v>
      </c>
      <c r="B247" s="186">
        <v>7</v>
      </c>
      <c r="C247" s="186">
        <v>9</v>
      </c>
      <c r="D247" s="187" t="s">
        <v>266</v>
      </c>
      <c r="E247" s="188" t="s">
        <v>24</v>
      </c>
      <c r="F247" s="189">
        <v>500000</v>
      </c>
    </row>
    <row r="248" spans="1:8" ht="22.5" x14ac:dyDescent="0.2">
      <c r="A248" s="185" t="s">
        <v>55</v>
      </c>
      <c r="B248" s="186">
        <v>7</v>
      </c>
      <c r="C248" s="186">
        <v>9</v>
      </c>
      <c r="D248" s="187" t="s">
        <v>54</v>
      </c>
      <c r="E248" s="188" t="s">
        <v>0</v>
      </c>
      <c r="F248" s="189">
        <v>4868628.2499999991</v>
      </c>
    </row>
    <row r="249" spans="1:8" x14ac:dyDescent="0.2">
      <c r="A249" s="185" t="s">
        <v>253</v>
      </c>
      <c r="B249" s="186">
        <v>7</v>
      </c>
      <c r="C249" s="186">
        <v>9</v>
      </c>
      <c r="D249" s="187" t="s">
        <v>54</v>
      </c>
      <c r="E249" s="188" t="s">
        <v>52</v>
      </c>
      <c r="F249" s="189">
        <v>2695685</v>
      </c>
    </row>
    <row r="250" spans="1:8" ht="22.5" x14ac:dyDescent="0.2">
      <c r="A250" s="185" t="s">
        <v>254</v>
      </c>
      <c r="B250" s="186">
        <v>7</v>
      </c>
      <c r="C250" s="186">
        <v>9</v>
      </c>
      <c r="D250" s="187" t="s">
        <v>54</v>
      </c>
      <c r="E250" s="188" t="s">
        <v>51</v>
      </c>
      <c r="F250" s="189">
        <v>141197.98000000001</v>
      </c>
    </row>
    <row r="251" spans="1:8" ht="33.75" x14ac:dyDescent="0.2">
      <c r="A251" s="185" t="s">
        <v>255</v>
      </c>
      <c r="B251" s="186">
        <v>7</v>
      </c>
      <c r="C251" s="186">
        <v>9</v>
      </c>
      <c r="D251" s="187" t="s">
        <v>54</v>
      </c>
      <c r="E251" s="188" t="s">
        <v>256</v>
      </c>
      <c r="F251" s="189">
        <v>814112</v>
      </c>
    </row>
    <row r="252" spans="1:8" ht="22.5" x14ac:dyDescent="0.2">
      <c r="A252" s="185" t="s">
        <v>50</v>
      </c>
      <c r="B252" s="186">
        <v>7</v>
      </c>
      <c r="C252" s="186">
        <v>9</v>
      </c>
      <c r="D252" s="187" t="s">
        <v>54</v>
      </c>
      <c r="E252" s="188" t="s">
        <v>49</v>
      </c>
      <c r="F252" s="189">
        <v>364589</v>
      </c>
    </row>
    <row r="253" spans="1:8" ht="22.5" x14ac:dyDescent="0.2">
      <c r="A253" s="185" t="s">
        <v>25</v>
      </c>
      <c r="B253" s="186">
        <v>7</v>
      </c>
      <c r="C253" s="186">
        <v>9</v>
      </c>
      <c r="D253" s="187" t="s">
        <v>54</v>
      </c>
      <c r="E253" s="188" t="s">
        <v>24</v>
      </c>
      <c r="F253" s="189">
        <v>843276.84000000008</v>
      </c>
    </row>
    <row r="254" spans="1:8" ht="22.5" x14ac:dyDescent="0.2">
      <c r="A254" s="185" t="s">
        <v>186</v>
      </c>
      <c r="B254" s="186">
        <v>7</v>
      </c>
      <c r="C254" s="186">
        <v>9</v>
      </c>
      <c r="D254" s="187" t="s">
        <v>54</v>
      </c>
      <c r="E254" s="188" t="s">
        <v>185</v>
      </c>
      <c r="F254" s="189">
        <v>5650</v>
      </c>
    </row>
    <row r="255" spans="1:8" x14ac:dyDescent="0.2">
      <c r="A255" s="185" t="s">
        <v>264</v>
      </c>
      <c r="B255" s="186">
        <v>7</v>
      </c>
      <c r="C255" s="186">
        <v>9</v>
      </c>
      <c r="D255" s="187" t="s">
        <v>54</v>
      </c>
      <c r="E255" s="188" t="s">
        <v>265</v>
      </c>
      <c r="F255" s="189">
        <v>4117.43</v>
      </c>
    </row>
    <row r="256" spans="1:8" ht="67.5" x14ac:dyDescent="0.2">
      <c r="A256" s="185" t="s">
        <v>53</v>
      </c>
      <c r="B256" s="186">
        <v>7</v>
      </c>
      <c r="C256" s="186">
        <v>9</v>
      </c>
      <c r="D256" s="187" t="s">
        <v>48</v>
      </c>
      <c r="E256" s="188" t="s">
        <v>0</v>
      </c>
      <c r="F256" s="189">
        <v>6048786</v>
      </c>
    </row>
    <row r="257" spans="1:6" x14ac:dyDescent="0.2">
      <c r="A257" s="185" t="s">
        <v>253</v>
      </c>
      <c r="B257" s="186">
        <v>7</v>
      </c>
      <c r="C257" s="186">
        <v>9</v>
      </c>
      <c r="D257" s="187" t="s">
        <v>48</v>
      </c>
      <c r="E257" s="188" t="s">
        <v>52</v>
      </c>
      <c r="F257" s="189">
        <v>4642315</v>
      </c>
    </row>
    <row r="258" spans="1:6" ht="33.75" x14ac:dyDescent="0.2">
      <c r="A258" s="185" t="s">
        <v>255</v>
      </c>
      <c r="B258" s="186">
        <v>7</v>
      </c>
      <c r="C258" s="186">
        <v>9</v>
      </c>
      <c r="D258" s="187" t="s">
        <v>48</v>
      </c>
      <c r="E258" s="188" t="s">
        <v>256</v>
      </c>
      <c r="F258" s="189">
        <v>1401969</v>
      </c>
    </row>
    <row r="259" spans="1:6" ht="22.5" x14ac:dyDescent="0.2">
      <c r="A259" s="185" t="s">
        <v>25</v>
      </c>
      <c r="B259" s="186">
        <v>7</v>
      </c>
      <c r="C259" s="186">
        <v>9</v>
      </c>
      <c r="D259" s="187" t="s">
        <v>48</v>
      </c>
      <c r="E259" s="188" t="s">
        <v>24</v>
      </c>
      <c r="F259" s="189">
        <v>4502</v>
      </c>
    </row>
    <row r="260" spans="1:6" x14ac:dyDescent="0.2">
      <c r="A260" s="185" t="s">
        <v>47</v>
      </c>
      <c r="B260" s="186">
        <v>8</v>
      </c>
      <c r="C260" s="186">
        <v>0</v>
      </c>
      <c r="D260" s="187" t="s">
        <v>1</v>
      </c>
      <c r="E260" s="188" t="s">
        <v>0</v>
      </c>
      <c r="F260" s="189">
        <v>24102386</v>
      </c>
    </row>
    <row r="261" spans="1:6" x14ac:dyDescent="0.2">
      <c r="A261" s="185" t="s">
        <v>46</v>
      </c>
      <c r="B261" s="186">
        <v>8</v>
      </c>
      <c r="C261" s="186">
        <v>1</v>
      </c>
      <c r="D261" s="187" t="s">
        <v>1</v>
      </c>
      <c r="E261" s="188" t="s">
        <v>0</v>
      </c>
      <c r="F261" s="189">
        <v>24102386</v>
      </c>
    </row>
    <row r="262" spans="1:6" ht="22.5" x14ac:dyDescent="0.2">
      <c r="A262" s="185" t="s">
        <v>267</v>
      </c>
      <c r="B262" s="186">
        <v>8</v>
      </c>
      <c r="C262" s="186">
        <v>1</v>
      </c>
      <c r="D262" s="187" t="s">
        <v>268</v>
      </c>
      <c r="E262" s="188" t="s">
        <v>0</v>
      </c>
      <c r="F262" s="189">
        <v>16191086</v>
      </c>
    </row>
    <row r="263" spans="1:6" ht="45" x14ac:dyDescent="0.2">
      <c r="A263" s="185" t="s">
        <v>249</v>
      </c>
      <c r="B263" s="186">
        <v>8</v>
      </c>
      <c r="C263" s="186">
        <v>1</v>
      </c>
      <c r="D263" s="187" t="s">
        <v>268</v>
      </c>
      <c r="E263" s="188" t="s">
        <v>250</v>
      </c>
      <c r="F263" s="189">
        <v>15852086</v>
      </c>
    </row>
    <row r="264" spans="1:6" x14ac:dyDescent="0.2">
      <c r="A264" s="185" t="s">
        <v>19</v>
      </c>
      <c r="B264" s="186">
        <v>8</v>
      </c>
      <c r="C264" s="186">
        <v>1</v>
      </c>
      <c r="D264" s="187" t="s">
        <v>268</v>
      </c>
      <c r="E264" s="188" t="s">
        <v>18</v>
      </c>
      <c r="F264" s="189">
        <v>339000</v>
      </c>
    </row>
    <row r="265" spans="1:6" ht="67.5" x14ac:dyDescent="0.2">
      <c r="A265" s="185" t="s">
        <v>269</v>
      </c>
      <c r="B265" s="186">
        <v>8</v>
      </c>
      <c r="C265" s="186">
        <v>1</v>
      </c>
      <c r="D265" s="187" t="s">
        <v>44</v>
      </c>
      <c r="E265" s="188" t="s">
        <v>0</v>
      </c>
      <c r="F265" s="189">
        <v>8000</v>
      </c>
    </row>
    <row r="266" spans="1:6" x14ac:dyDescent="0.2">
      <c r="A266" s="185" t="s">
        <v>19</v>
      </c>
      <c r="B266" s="186">
        <v>8</v>
      </c>
      <c r="C266" s="186">
        <v>1</v>
      </c>
      <c r="D266" s="187" t="s">
        <v>44</v>
      </c>
      <c r="E266" s="188" t="s">
        <v>18</v>
      </c>
      <c r="F266" s="189">
        <v>8000</v>
      </c>
    </row>
    <row r="267" spans="1:6" ht="22.5" x14ac:dyDescent="0.2">
      <c r="A267" s="185" t="s">
        <v>313</v>
      </c>
      <c r="B267" s="186">
        <v>8</v>
      </c>
      <c r="C267" s="186">
        <v>1</v>
      </c>
      <c r="D267" s="187" t="s">
        <v>314</v>
      </c>
      <c r="E267" s="188" t="s">
        <v>0</v>
      </c>
      <c r="F267" s="189">
        <v>59000</v>
      </c>
    </row>
    <row r="268" spans="1:6" x14ac:dyDescent="0.2">
      <c r="A268" s="185" t="s">
        <v>19</v>
      </c>
      <c r="B268" s="186">
        <v>8</v>
      </c>
      <c r="C268" s="186">
        <v>1</v>
      </c>
      <c r="D268" s="187" t="s">
        <v>314</v>
      </c>
      <c r="E268" s="188" t="s">
        <v>18</v>
      </c>
      <c r="F268" s="189">
        <v>59000</v>
      </c>
    </row>
    <row r="269" spans="1:6" x14ac:dyDescent="0.2">
      <c r="A269" s="185" t="s">
        <v>246</v>
      </c>
      <c r="B269" s="186">
        <v>8</v>
      </c>
      <c r="C269" s="186">
        <v>1</v>
      </c>
      <c r="D269" s="187" t="s">
        <v>247</v>
      </c>
      <c r="E269" s="188" t="s">
        <v>0</v>
      </c>
      <c r="F269" s="189">
        <v>5532000</v>
      </c>
    </row>
    <row r="270" spans="1:6" ht="33.75" x14ac:dyDescent="0.2">
      <c r="A270" s="185" t="s">
        <v>106</v>
      </c>
      <c r="B270" s="186">
        <v>8</v>
      </c>
      <c r="C270" s="186">
        <v>1</v>
      </c>
      <c r="D270" s="187" t="s">
        <v>247</v>
      </c>
      <c r="E270" s="188" t="s">
        <v>105</v>
      </c>
      <c r="F270" s="189">
        <v>1520000</v>
      </c>
    </row>
    <row r="271" spans="1:6" x14ac:dyDescent="0.2">
      <c r="A271" s="185" t="s">
        <v>19</v>
      </c>
      <c r="B271" s="186">
        <v>8</v>
      </c>
      <c r="C271" s="186">
        <v>1</v>
      </c>
      <c r="D271" s="187" t="s">
        <v>247</v>
      </c>
      <c r="E271" s="188" t="s">
        <v>18</v>
      </c>
      <c r="F271" s="189">
        <v>4012000</v>
      </c>
    </row>
    <row r="272" spans="1:6" x14ac:dyDescent="0.2">
      <c r="A272" s="185" t="s">
        <v>5</v>
      </c>
      <c r="B272" s="186">
        <v>8</v>
      </c>
      <c r="C272" s="186">
        <v>1</v>
      </c>
      <c r="D272" s="187" t="s">
        <v>248</v>
      </c>
      <c r="E272" s="188" t="s">
        <v>0</v>
      </c>
      <c r="F272" s="189">
        <v>90600</v>
      </c>
    </row>
    <row r="273" spans="1:6" x14ac:dyDescent="0.2">
      <c r="A273" s="185" t="s">
        <v>19</v>
      </c>
      <c r="B273" s="186">
        <v>8</v>
      </c>
      <c r="C273" s="186">
        <v>1</v>
      </c>
      <c r="D273" s="187" t="s">
        <v>248</v>
      </c>
      <c r="E273" s="188" t="s">
        <v>18</v>
      </c>
      <c r="F273" s="189">
        <v>90600</v>
      </c>
    </row>
    <row r="274" spans="1:6" ht="67.5" x14ac:dyDescent="0.2">
      <c r="A274" s="185" t="s">
        <v>315</v>
      </c>
      <c r="B274" s="186">
        <v>8</v>
      </c>
      <c r="C274" s="186">
        <v>1</v>
      </c>
      <c r="D274" s="187" t="s">
        <v>316</v>
      </c>
      <c r="E274" s="188" t="s">
        <v>0</v>
      </c>
      <c r="F274" s="189">
        <v>2221700</v>
      </c>
    </row>
    <row r="275" spans="1:6" ht="45" x14ac:dyDescent="0.2">
      <c r="A275" s="185" t="s">
        <v>249</v>
      </c>
      <c r="B275" s="186">
        <v>8</v>
      </c>
      <c r="C275" s="186">
        <v>1</v>
      </c>
      <c r="D275" s="187" t="s">
        <v>316</v>
      </c>
      <c r="E275" s="188" t="s">
        <v>250</v>
      </c>
      <c r="F275" s="189">
        <v>2221700</v>
      </c>
    </row>
    <row r="276" spans="1:6" x14ac:dyDescent="0.2">
      <c r="A276" s="185" t="s">
        <v>42</v>
      </c>
      <c r="B276" s="186">
        <v>10</v>
      </c>
      <c r="C276" s="186">
        <v>0</v>
      </c>
      <c r="D276" s="187" t="s">
        <v>1</v>
      </c>
      <c r="E276" s="188" t="s">
        <v>0</v>
      </c>
      <c r="F276" s="189">
        <v>68421863.229999989</v>
      </c>
    </row>
    <row r="277" spans="1:6" x14ac:dyDescent="0.2">
      <c r="A277" s="185" t="s">
        <v>41</v>
      </c>
      <c r="B277" s="186">
        <v>10</v>
      </c>
      <c r="C277" s="186">
        <v>1</v>
      </c>
      <c r="D277" s="187" t="s">
        <v>1</v>
      </c>
      <c r="E277" s="188" t="s">
        <v>0</v>
      </c>
      <c r="F277" s="189">
        <v>1797251.08</v>
      </c>
    </row>
    <row r="278" spans="1:6" x14ac:dyDescent="0.2">
      <c r="A278" s="185" t="s">
        <v>40</v>
      </c>
      <c r="B278" s="186">
        <v>10</v>
      </c>
      <c r="C278" s="186">
        <v>1</v>
      </c>
      <c r="D278" s="187" t="s">
        <v>38</v>
      </c>
      <c r="E278" s="188" t="s">
        <v>0</v>
      </c>
      <c r="F278" s="189">
        <v>1797251.08</v>
      </c>
    </row>
    <row r="279" spans="1:6" ht="22.5" x14ac:dyDescent="0.2">
      <c r="A279" s="185" t="s">
        <v>39</v>
      </c>
      <c r="B279" s="186">
        <v>10</v>
      </c>
      <c r="C279" s="186">
        <v>1</v>
      </c>
      <c r="D279" s="187" t="s">
        <v>38</v>
      </c>
      <c r="E279" s="188" t="s">
        <v>37</v>
      </c>
      <c r="F279" s="189">
        <v>1797251.08</v>
      </c>
    </row>
    <row r="280" spans="1:6" x14ac:dyDescent="0.2">
      <c r="A280" s="185" t="s">
        <v>36</v>
      </c>
      <c r="B280" s="186">
        <v>10</v>
      </c>
      <c r="C280" s="186">
        <v>2</v>
      </c>
      <c r="D280" s="187" t="s">
        <v>1</v>
      </c>
      <c r="E280" s="188" t="s">
        <v>0</v>
      </c>
      <c r="F280" s="189">
        <v>25589912.149999999</v>
      </c>
    </row>
    <row r="281" spans="1:6" x14ac:dyDescent="0.2">
      <c r="A281" s="185" t="s">
        <v>35</v>
      </c>
      <c r="B281" s="186">
        <v>10</v>
      </c>
      <c r="C281" s="186">
        <v>2</v>
      </c>
      <c r="D281" s="187" t="s">
        <v>34</v>
      </c>
      <c r="E281" s="188" t="s">
        <v>0</v>
      </c>
      <c r="F281" s="189">
        <v>180000</v>
      </c>
    </row>
    <row r="282" spans="1:6" x14ac:dyDescent="0.2">
      <c r="A282" s="185" t="s">
        <v>19</v>
      </c>
      <c r="B282" s="186">
        <v>10</v>
      </c>
      <c r="C282" s="186">
        <v>2</v>
      </c>
      <c r="D282" s="187" t="s">
        <v>34</v>
      </c>
      <c r="E282" s="188" t="s">
        <v>18</v>
      </c>
      <c r="F282" s="189">
        <v>180000</v>
      </c>
    </row>
    <row r="283" spans="1:6" ht="33.75" x14ac:dyDescent="0.2">
      <c r="A283" s="185" t="s">
        <v>33</v>
      </c>
      <c r="B283" s="186">
        <v>10</v>
      </c>
      <c r="C283" s="186">
        <v>2</v>
      </c>
      <c r="D283" s="187" t="s">
        <v>32</v>
      </c>
      <c r="E283" s="188" t="s">
        <v>0</v>
      </c>
      <c r="F283" s="189">
        <v>25337300</v>
      </c>
    </row>
    <row r="284" spans="1:6" ht="45" x14ac:dyDescent="0.2">
      <c r="A284" s="185" t="s">
        <v>249</v>
      </c>
      <c r="B284" s="186">
        <v>10</v>
      </c>
      <c r="C284" s="186">
        <v>2</v>
      </c>
      <c r="D284" s="187" t="s">
        <v>32</v>
      </c>
      <c r="E284" s="188" t="s">
        <v>250</v>
      </c>
      <c r="F284" s="189">
        <v>25337300</v>
      </c>
    </row>
    <row r="285" spans="1:6" ht="67.5" x14ac:dyDescent="0.2">
      <c r="A285" s="185" t="s">
        <v>7</v>
      </c>
      <c r="B285" s="186">
        <v>10</v>
      </c>
      <c r="C285" s="186">
        <v>2</v>
      </c>
      <c r="D285" s="187" t="s">
        <v>6</v>
      </c>
      <c r="E285" s="188" t="s">
        <v>0</v>
      </c>
      <c r="F285" s="189">
        <v>72612.149999999994</v>
      </c>
    </row>
    <row r="286" spans="1:6" ht="45" x14ac:dyDescent="0.2">
      <c r="A286" s="185" t="s">
        <v>249</v>
      </c>
      <c r="B286" s="186">
        <v>10</v>
      </c>
      <c r="C286" s="186">
        <v>2</v>
      </c>
      <c r="D286" s="187" t="s">
        <v>6</v>
      </c>
      <c r="E286" s="188" t="s">
        <v>250</v>
      </c>
      <c r="F286" s="189">
        <v>72612.149999999994</v>
      </c>
    </row>
    <row r="287" spans="1:6" x14ac:dyDescent="0.2">
      <c r="A287" s="185" t="s">
        <v>31</v>
      </c>
      <c r="B287" s="186">
        <v>10</v>
      </c>
      <c r="C287" s="186">
        <v>3</v>
      </c>
      <c r="D287" s="187" t="s">
        <v>1</v>
      </c>
      <c r="E287" s="188" t="s">
        <v>0</v>
      </c>
      <c r="F287" s="189">
        <v>3826200</v>
      </c>
    </row>
    <row r="288" spans="1:6" ht="33.75" x14ac:dyDescent="0.2">
      <c r="A288" s="185" t="s">
        <v>270</v>
      </c>
      <c r="B288" s="186">
        <v>10</v>
      </c>
      <c r="C288" s="186">
        <v>3</v>
      </c>
      <c r="D288" s="187" t="s">
        <v>271</v>
      </c>
      <c r="E288" s="188" t="s">
        <v>0</v>
      </c>
      <c r="F288" s="189">
        <v>1446800</v>
      </c>
    </row>
    <row r="289" spans="1:6" x14ac:dyDescent="0.2">
      <c r="A289" s="185" t="s">
        <v>29</v>
      </c>
      <c r="B289" s="186">
        <v>10</v>
      </c>
      <c r="C289" s="186">
        <v>3</v>
      </c>
      <c r="D289" s="187" t="s">
        <v>271</v>
      </c>
      <c r="E289" s="188" t="s">
        <v>28</v>
      </c>
      <c r="F289" s="189">
        <v>1446800</v>
      </c>
    </row>
    <row r="290" spans="1:6" ht="78.75" x14ac:dyDescent="0.2">
      <c r="A290" s="185" t="s">
        <v>272</v>
      </c>
      <c r="B290" s="186">
        <v>10</v>
      </c>
      <c r="C290" s="186">
        <v>3</v>
      </c>
      <c r="D290" s="187" t="s">
        <v>273</v>
      </c>
      <c r="E290" s="188" t="s">
        <v>0</v>
      </c>
      <c r="F290" s="189">
        <v>1374300</v>
      </c>
    </row>
    <row r="291" spans="1:6" x14ac:dyDescent="0.2">
      <c r="A291" s="185" t="s">
        <v>29</v>
      </c>
      <c r="B291" s="186">
        <v>10</v>
      </c>
      <c r="C291" s="186">
        <v>3</v>
      </c>
      <c r="D291" s="187" t="s">
        <v>273</v>
      </c>
      <c r="E291" s="188" t="s">
        <v>28</v>
      </c>
      <c r="F291" s="189">
        <v>1374300</v>
      </c>
    </row>
    <row r="292" spans="1:6" ht="45" x14ac:dyDescent="0.2">
      <c r="A292" s="185" t="s">
        <v>274</v>
      </c>
      <c r="B292" s="186">
        <v>10</v>
      </c>
      <c r="C292" s="186">
        <v>3</v>
      </c>
      <c r="D292" s="187" t="s">
        <v>275</v>
      </c>
      <c r="E292" s="188" t="s">
        <v>0</v>
      </c>
      <c r="F292" s="189">
        <v>1005100</v>
      </c>
    </row>
    <row r="293" spans="1:6" x14ac:dyDescent="0.2">
      <c r="A293" s="185" t="s">
        <v>29</v>
      </c>
      <c r="B293" s="186">
        <v>10</v>
      </c>
      <c r="C293" s="186">
        <v>3</v>
      </c>
      <c r="D293" s="187" t="s">
        <v>275</v>
      </c>
      <c r="E293" s="188" t="s">
        <v>28</v>
      </c>
      <c r="F293" s="189">
        <v>1005100</v>
      </c>
    </row>
    <row r="294" spans="1:6" x14ac:dyDescent="0.2">
      <c r="A294" s="185" t="s">
        <v>27</v>
      </c>
      <c r="B294" s="186">
        <v>10</v>
      </c>
      <c r="C294" s="186">
        <v>4</v>
      </c>
      <c r="D294" s="187" t="s">
        <v>1</v>
      </c>
      <c r="E294" s="188" t="s">
        <v>0</v>
      </c>
      <c r="F294" s="189">
        <v>36013300</v>
      </c>
    </row>
    <row r="295" spans="1:6" ht="33.75" x14ac:dyDescent="0.2">
      <c r="A295" s="185" t="s">
        <v>26</v>
      </c>
      <c r="B295" s="186">
        <v>10</v>
      </c>
      <c r="C295" s="186">
        <v>4</v>
      </c>
      <c r="D295" s="187" t="s">
        <v>22</v>
      </c>
      <c r="E295" s="188" t="s">
        <v>0</v>
      </c>
      <c r="F295" s="189">
        <v>36013300</v>
      </c>
    </row>
    <row r="296" spans="1:6" ht="22.5" x14ac:dyDescent="0.2">
      <c r="A296" s="185" t="s">
        <v>25</v>
      </c>
      <c r="B296" s="186">
        <v>10</v>
      </c>
      <c r="C296" s="186">
        <v>4</v>
      </c>
      <c r="D296" s="187" t="s">
        <v>22</v>
      </c>
      <c r="E296" s="188" t="s">
        <v>24</v>
      </c>
      <c r="F296" s="189">
        <v>16071701.939999999</v>
      </c>
    </row>
    <row r="297" spans="1:6" ht="22.5" x14ac:dyDescent="0.2">
      <c r="A297" s="185" t="s">
        <v>23</v>
      </c>
      <c r="B297" s="186">
        <v>10</v>
      </c>
      <c r="C297" s="186">
        <v>4</v>
      </c>
      <c r="D297" s="187" t="s">
        <v>22</v>
      </c>
      <c r="E297" s="188" t="s">
        <v>21</v>
      </c>
      <c r="F297" s="189">
        <v>19941598.059999999</v>
      </c>
    </row>
    <row r="298" spans="1:6" x14ac:dyDescent="0.2">
      <c r="A298" s="185" t="s">
        <v>20</v>
      </c>
      <c r="B298" s="186">
        <v>10</v>
      </c>
      <c r="C298" s="186">
        <v>6</v>
      </c>
      <c r="D298" s="187" t="s">
        <v>1</v>
      </c>
      <c r="E298" s="188" t="s">
        <v>0</v>
      </c>
      <c r="F298" s="189">
        <v>1195200</v>
      </c>
    </row>
    <row r="299" spans="1:6" ht="33.75" x14ac:dyDescent="0.2">
      <c r="A299" s="185" t="s">
        <v>276</v>
      </c>
      <c r="B299" s="186">
        <v>10</v>
      </c>
      <c r="C299" s="186">
        <v>6</v>
      </c>
      <c r="D299" s="187" t="s">
        <v>277</v>
      </c>
      <c r="E299" s="188" t="s">
        <v>0</v>
      </c>
      <c r="F299" s="189">
        <v>1195200</v>
      </c>
    </row>
    <row r="300" spans="1:6" ht="22.5" x14ac:dyDescent="0.2">
      <c r="A300" s="185" t="s">
        <v>25</v>
      </c>
      <c r="B300" s="186">
        <v>10</v>
      </c>
      <c r="C300" s="186">
        <v>6</v>
      </c>
      <c r="D300" s="187" t="s">
        <v>277</v>
      </c>
      <c r="E300" s="188" t="s">
        <v>24</v>
      </c>
      <c r="F300" s="189">
        <v>684454</v>
      </c>
    </row>
    <row r="301" spans="1:6" ht="22.5" x14ac:dyDescent="0.2">
      <c r="A301" s="185" t="s">
        <v>23</v>
      </c>
      <c r="B301" s="186">
        <v>10</v>
      </c>
      <c r="C301" s="186">
        <v>6</v>
      </c>
      <c r="D301" s="187" t="s">
        <v>277</v>
      </c>
      <c r="E301" s="188" t="s">
        <v>21</v>
      </c>
      <c r="F301" s="189">
        <v>510746</v>
      </c>
    </row>
    <row r="302" spans="1:6" x14ac:dyDescent="0.2">
      <c r="A302" s="185" t="s">
        <v>292</v>
      </c>
      <c r="B302" s="186">
        <v>11</v>
      </c>
      <c r="C302" s="186">
        <v>0</v>
      </c>
      <c r="D302" s="187" t="s">
        <v>1</v>
      </c>
      <c r="E302" s="188" t="s">
        <v>0</v>
      </c>
      <c r="F302" s="189">
        <v>8300</v>
      </c>
    </row>
    <row r="303" spans="1:6" x14ac:dyDescent="0.2">
      <c r="A303" s="185" t="s">
        <v>293</v>
      </c>
      <c r="B303" s="186">
        <v>11</v>
      </c>
      <c r="C303" s="186">
        <v>2</v>
      </c>
      <c r="D303" s="187" t="s">
        <v>1</v>
      </c>
      <c r="E303" s="188" t="s">
        <v>0</v>
      </c>
      <c r="F303" s="189">
        <v>8300</v>
      </c>
    </row>
    <row r="304" spans="1:6" x14ac:dyDescent="0.2">
      <c r="A304" s="185" t="s">
        <v>294</v>
      </c>
      <c r="B304" s="186">
        <v>11</v>
      </c>
      <c r="C304" s="186">
        <v>2</v>
      </c>
      <c r="D304" s="187" t="s">
        <v>295</v>
      </c>
      <c r="E304" s="188" t="s">
        <v>0</v>
      </c>
      <c r="F304" s="189">
        <v>8300</v>
      </c>
    </row>
    <row r="305" spans="1:6" ht="22.5" x14ac:dyDescent="0.2">
      <c r="A305" s="185" t="s">
        <v>25</v>
      </c>
      <c r="B305" s="186">
        <v>11</v>
      </c>
      <c r="C305" s="186">
        <v>2</v>
      </c>
      <c r="D305" s="187" t="s">
        <v>295</v>
      </c>
      <c r="E305" s="188" t="s">
        <v>24</v>
      </c>
      <c r="F305" s="189">
        <v>8300</v>
      </c>
    </row>
    <row r="306" spans="1:6" ht="22.5" x14ac:dyDescent="0.2">
      <c r="A306" s="185" t="s">
        <v>17</v>
      </c>
      <c r="B306" s="186">
        <v>13</v>
      </c>
      <c r="C306" s="186">
        <v>0</v>
      </c>
      <c r="D306" s="187" t="s">
        <v>1</v>
      </c>
      <c r="E306" s="188" t="s">
        <v>0</v>
      </c>
      <c r="F306" s="189">
        <v>404000</v>
      </c>
    </row>
    <row r="307" spans="1:6" ht="22.5" x14ac:dyDescent="0.2">
      <c r="A307" s="185" t="s">
        <v>16</v>
      </c>
      <c r="B307" s="186">
        <v>13</v>
      </c>
      <c r="C307" s="186">
        <v>1</v>
      </c>
      <c r="D307" s="187" t="s">
        <v>1</v>
      </c>
      <c r="E307" s="188" t="s">
        <v>0</v>
      </c>
      <c r="F307" s="189">
        <v>404000</v>
      </c>
    </row>
    <row r="308" spans="1:6" x14ac:dyDescent="0.2">
      <c r="A308" s="185" t="s">
        <v>15</v>
      </c>
      <c r="B308" s="186">
        <v>13</v>
      </c>
      <c r="C308" s="186">
        <v>1</v>
      </c>
      <c r="D308" s="187" t="s">
        <v>13</v>
      </c>
      <c r="E308" s="188" t="s">
        <v>0</v>
      </c>
      <c r="F308" s="189">
        <v>404000</v>
      </c>
    </row>
    <row r="309" spans="1:6" x14ac:dyDescent="0.2">
      <c r="A309" s="185" t="s">
        <v>14</v>
      </c>
      <c r="B309" s="186">
        <v>13</v>
      </c>
      <c r="C309" s="186">
        <v>1</v>
      </c>
      <c r="D309" s="187" t="s">
        <v>13</v>
      </c>
      <c r="E309" s="188" t="s">
        <v>12</v>
      </c>
      <c r="F309" s="189">
        <v>404000</v>
      </c>
    </row>
    <row r="310" spans="1:6" ht="33.75" x14ac:dyDescent="0.2">
      <c r="A310" s="185" t="s">
        <v>11</v>
      </c>
      <c r="B310" s="186">
        <v>14</v>
      </c>
      <c r="C310" s="186">
        <v>0</v>
      </c>
      <c r="D310" s="187" t="s">
        <v>1</v>
      </c>
      <c r="E310" s="188" t="s">
        <v>0</v>
      </c>
      <c r="F310" s="189">
        <v>106390000</v>
      </c>
    </row>
    <row r="311" spans="1:6" ht="33.75" x14ac:dyDescent="0.2">
      <c r="A311" s="185" t="s">
        <v>10</v>
      </c>
      <c r="B311" s="186">
        <v>14</v>
      </c>
      <c r="C311" s="186">
        <v>1</v>
      </c>
      <c r="D311" s="187" t="s">
        <v>1</v>
      </c>
      <c r="E311" s="188" t="s">
        <v>0</v>
      </c>
      <c r="F311" s="189">
        <v>76758000</v>
      </c>
    </row>
    <row r="312" spans="1:6" x14ac:dyDescent="0.2">
      <c r="A312" s="185" t="s">
        <v>9</v>
      </c>
      <c r="B312" s="186">
        <v>14</v>
      </c>
      <c r="C312" s="186">
        <v>1</v>
      </c>
      <c r="D312" s="187" t="s">
        <v>8</v>
      </c>
      <c r="E312" s="188" t="s">
        <v>0</v>
      </c>
      <c r="F312" s="189">
        <v>25948700</v>
      </c>
    </row>
    <row r="313" spans="1:6" x14ac:dyDescent="0.2">
      <c r="A313" s="185" t="s">
        <v>4</v>
      </c>
      <c r="B313" s="186">
        <v>14</v>
      </c>
      <c r="C313" s="186">
        <v>1</v>
      </c>
      <c r="D313" s="187" t="s">
        <v>8</v>
      </c>
      <c r="E313" s="188" t="s">
        <v>2</v>
      </c>
      <c r="F313" s="189">
        <v>25948700</v>
      </c>
    </row>
    <row r="314" spans="1:6" ht="67.5" x14ac:dyDescent="0.2">
      <c r="A314" s="185" t="s">
        <v>7</v>
      </c>
      <c r="B314" s="186">
        <v>14</v>
      </c>
      <c r="C314" s="186">
        <v>1</v>
      </c>
      <c r="D314" s="187" t="s">
        <v>6</v>
      </c>
      <c r="E314" s="188" t="s">
        <v>0</v>
      </c>
      <c r="F314" s="189">
        <v>50306200</v>
      </c>
    </row>
    <row r="315" spans="1:6" x14ac:dyDescent="0.2">
      <c r="A315" s="185" t="s">
        <v>4</v>
      </c>
      <c r="B315" s="186">
        <v>14</v>
      </c>
      <c r="C315" s="186">
        <v>1</v>
      </c>
      <c r="D315" s="187" t="s">
        <v>6</v>
      </c>
      <c r="E315" s="188" t="s">
        <v>2</v>
      </c>
      <c r="F315" s="189">
        <v>50306200</v>
      </c>
    </row>
    <row r="316" spans="1:6" x14ac:dyDescent="0.2">
      <c r="A316" s="185" t="s">
        <v>5</v>
      </c>
      <c r="B316" s="186">
        <v>14</v>
      </c>
      <c r="C316" s="186">
        <v>1</v>
      </c>
      <c r="D316" s="187" t="s">
        <v>3</v>
      </c>
      <c r="E316" s="188" t="s">
        <v>0</v>
      </c>
      <c r="F316" s="189">
        <v>503100</v>
      </c>
    </row>
    <row r="317" spans="1:6" x14ac:dyDescent="0.2">
      <c r="A317" s="185" t="s">
        <v>4</v>
      </c>
      <c r="B317" s="186">
        <v>14</v>
      </c>
      <c r="C317" s="186">
        <v>1</v>
      </c>
      <c r="D317" s="187" t="s">
        <v>3</v>
      </c>
      <c r="E317" s="188" t="s">
        <v>2</v>
      </c>
      <c r="F317" s="189">
        <v>503100</v>
      </c>
    </row>
    <row r="318" spans="1:6" x14ac:dyDescent="0.2">
      <c r="A318" s="185" t="s">
        <v>278</v>
      </c>
      <c r="B318" s="186">
        <v>14</v>
      </c>
      <c r="C318" s="186">
        <v>3</v>
      </c>
      <c r="D318" s="187" t="s">
        <v>1</v>
      </c>
      <c r="E318" s="188" t="s">
        <v>0</v>
      </c>
      <c r="F318" s="189">
        <v>29632000</v>
      </c>
    </row>
    <row r="319" spans="1:6" ht="67.5" x14ac:dyDescent="0.2">
      <c r="A319" s="185" t="s">
        <v>7</v>
      </c>
      <c r="B319" s="186">
        <v>14</v>
      </c>
      <c r="C319" s="186">
        <v>3</v>
      </c>
      <c r="D319" s="187" t="s">
        <v>6</v>
      </c>
      <c r="E319" s="188" t="s">
        <v>0</v>
      </c>
      <c r="F319" s="189">
        <v>29632000</v>
      </c>
    </row>
    <row r="320" spans="1:6" ht="34.5" thickBot="1" x14ac:dyDescent="0.25">
      <c r="A320" s="190" t="s">
        <v>106</v>
      </c>
      <c r="B320" s="191">
        <v>14</v>
      </c>
      <c r="C320" s="191">
        <v>3</v>
      </c>
      <c r="D320" s="192" t="s">
        <v>6</v>
      </c>
      <c r="E320" s="193" t="s">
        <v>105</v>
      </c>
      <c r="F320" s="194">
        <v>29632000</v>
      </c>
    </row>
    <row r="321" spans="1:6" ht="13.5" thickBot="1" x14ac:dyDescent="0.25">
      <c r="A321" s="195"/>
      <c r="B321" s="196"/>
      <c r="C321" s="196"/>
      <c r="D321" s="196"/>
      <c r="E321" s="196"/>
      <c r="F321" s="197">
        <v>625662025.99999976</v>
      </c>
    </row>
  </sheetData>
  <mergeCells count="4">
    <mergeCell ref="A4:G4"/>
    <mergeCell ref="E1:F1"/>
    <mergeCell ref="E2:F2"/>
    <mergeCell ref="E3:F3"/>
  </mergeCells>
  <pageMargins left="0.39370078740157499" right="0.39370078740157499" top="0.999999984981507" bottom="0.999999984981507" header="0.499999992490753" footer="0.499999992490753"/>
  <pageSetup paperSize="9" scale="99" fitToHeight="0" orientation="portrait" r:id="rId1"/>
  <headerFooter alignWithMargins="0">
    <oddHeader>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9"/>
  <sheetViews>
    <sheetView workbookViewId="0">
      <selection activeCell="F3" sqref="F3:G3"/>
    </sheetView>
  </sheetViews>
  <sheetFormatPr defaultRowHeight="15" x14ac:dyDescent="0.25"/>
  <cols>
    <col min="1" max="1" width="34.5703125" customWidth="1"/>
    <col min="2" max="3" width="4.85546875" customWidth="1"/>
    <col min="5" max="5" width="6.85546875" customWidth="1"/>
    <col min="6" max="6" width="11.42578125" customWidth="1"/>
    <col min="7" max="7" width="12.85546875" customWidth="1"/>
  </cols>
  <sheetData>
    <row r="1" spans="1:7" x14ac:dyDescent="0.25">
      <c r="A1" s="1"/>
      <c r="B1" s="1"/>
      <c r="C1" s="1"/>
      <c r="D1" s="1"/>
      <c r="E1" s="1"/>
      <c r="F1" s="234" t="s">
        <v>317</v>
      </c>
      <c r="G1" s="234"/>
    </row>
    <row r="2" spans="1:7" x14ac:dyDescent="0.25">
      <c r="A2" s="1"/>
      <c r="B2" s="1"/>
      <c r="C2" s="1"/>
      <c r="D2" s="1"/>
      <c r="E2" s="1"/>
      <c r="F2" s="234" t="s">
        <v>318</v>
      </c>
      <c r="G2" s="234"/>
    </row>
    <row r="3" spans="1:7" ht="30.6" customHeight="1" x14ac:dyDescent="0.25">
      <c r="A3" s="1"/>
      <c r="B3" s="1"/>
      <c r="C3" s="1"/>
      <c r="D3" s="1"/>
      <c r="E3" s="1"/>
      <c r="F3" s="235" t="s">
        <v>355</v>
      </c>
      <c r="G3" s="235"/>
    </row>
    <row r="4" spans="1:7" ht="75.599999999999994" customHeight="1" x14ac:dyDescent="0.25">
      <c r="A4" s="232" t="s">
        <v>319</v>
      </c>
      <c r="B4" s="233"/>
      <c r="C4" s="233"/>
      <c r="D4" s="233"/>
      <c r="E4" s="233"/>
      <c r="F4" s="233"/>
      <c r="G4" s="233"/>
    </row>
    <row r="5" spans="1:7" ht="15.75" thickBot="1" x14ac:dyDescent="0.3">
      <c r="A5" s="92"/>
      <c r="B5" s="91"/>
      <c r="C5" s="92"/>
      <c r="D5" s="92"/>
      <c r="E5" s="92"/>
      <c r="F5" s="91"/>
      <c r="G5" s="93" t="s">
        <v>204</v>
      </c>
    </row>
    <row r="6" spans="1:7" ht="18.95" customHeight="1" thickBot="1" x14ac:dyDescent="0.3">
      <c r="A6" s="236" t="s">
        <v>202</v>
      </c>
      <c r="B6" s="237" t="s">
        <v>201</v>
      </c>
      <c r="C6" s="238" t="s">
        <v>200</v>
      </c>
      <c r="D6" s="238" t="s">
        <v>199</v>
      </c>
      <c r="E6" s="238" t="s">
        <v>198</v>
      </c>
      <c r="F6" s="239" t="s">
        <v>320</v>
      </c>
      <c r="G6" s="239"/>
    </row>
    <row r="7" spans="1:7" ht="15.75" thickBot="1" x14ac:dyDescent="0.3">
      <c r="A7" s="236"/>
      <c r="B7" s="237"/>
      <c r="C7" s="238"/>
      <c r="D7" s="238"/>
      <c r="E7" s="238"/>
      <c r="F7" s="94" t="s">
        <v>321</v>
      </c>
      <c r="G7" s="95" t="s">
        <v>322</v>
      </c>
    </row>
    <row r="8" spans="1:7" x14ac:dyDescent="0.25">
      <c r="A8" s="163" t="s">
        <v>196</v>
      </c>
      <c r="B8" s="151">
        <v>1</v>
      </c>
      <c r="C8" s="151">
        <v>0</v>
      </c>
      <c r="D8" s="152" t="s">
        <v>1</v>
      </c>
      <c r="E8" s="153" t="s">
        <v>0</v>
      </c>
      <c r="F8" s="164">
        <v>32956200</v>
      </c>
      <c r="G8" s="154">
        <v>33006200</v>
      </c>
    </row>
    <row r="9" spans="1:7" ht="34.5" x14ac:dyDescent="0.25">
      <c r="A9" s="165" t="s">
        <v>195</v>
      </c>
      <c r="B9" s="155">
        <v>1</v>
      </c>
      <c r="C9" s="155">
        <v>2</v>
      </c>
      <c r="D9" s="156" t="s">
        <v>1</v>
      </c>
      <c r="E9" s="157" t="s">
        <v>0</v>
      </c>
      <c r="F9" s="166">
        <v>1486500</v>
      </c>
      <c r="G9" s="158">
        <v>1486500</v>
      </c>
    </row>
    <row r="10" spans="1:7" x14ac:dyDescent="0.25">
      <c r="A10" s="165" t="s">
        <v>194</v>
      </c>
      <c r="B10" s="155">
        <v>1</v>
      </c>
      <c r="C10" s="155">
        <v>2</v>
      </c>
      <c r="D10" s="156" t="s">
        <v>193</v>
      </c>
      <c r="E10" s="157" t="s">
        <v>0</v>
      </c>
      <c r="F10" s="166">
        <v>1486500</v>
      </c>
      <c r="G10" s="158">
        <v>1486500</v>
      </c>
    </row>
    <row r="11" spans="1:7" ht="23.25" x14ac:dyDescent="0.25">
      <c r="A11" s="165" t="s">
        <v>169</v>
      </c>
      <c r="B11" s="155">
        <v>1</v>
      </c>
      <c r="C11" s="155">
        <v>2</v>
      </c>
      <c r="D11" s="156" t="s">
        <v>193</v>
      </c>
      <c r="E11" s="157" t="s">
        <v>168</v>
      </c>
      <c r="F11" s="166">
        <v>1141700</v>
      </c>
      <c r="G11" s="158">
        <v>1141700</v>
      </c>
    </row>
    <row r="12" spans="1:7" ht="45.75" x14ac:dyDescent="0.25">
      <c r="A12" s="165" t="s">
        <v>252</v>
      </c>
      <c r="B12" s="155">
        <v>1</v>
      </c>
      <c r="C12" s="155">
        <v>2</v>
      </c>
      <c r="D12" s="156" t="s">
        <v>193</v>
      </c>
      <c r="E12" s="157" t="s">
        <v>211</v>
      </c>
      <c r="F12" s="166">
        <v>344800</v>
      </c>
      <c r="G12" s="158">
        <v>344800</v>
      </c>
    </row>
    <row r="13" spans="1:7" ht="57" x14ac:dyDescent="0.25">
      <c r="A13" s="165" t="s">
        <v>192</v>
      </c>
      <c r="B13" s="155">
        <v>1</v>
      </c>
      <c r="C13" s="155">
        <v>3</v>
      </c>
      <c r="D13" s="156" t="s">
        <v>1</v>
      </c>
      <c r="E13" s="157" t="s">
        <v>0</v>
      </c>
      <c r="F13" s="166">
        <v>2092000</v>
      </c>
      <c r="G13" s="158">
        <v>2092000</v>
      </c>
    </row>
    <row r="14" spans="1:7" ht="23.25" x14ac:dyDescent="0.25">
      <c r="A14" s="165" t="s">
        <v>188</v>
      </c>
      <c r="B14" s="155">
        <v>1</v>
      </c>
      <c r="C14" s="155">
        <v>3</v>
      </c>
      <c r="D14" s="156" t="s">
        <v>187</v>
      </c>
      <c r="E14" s="157" t="s">
        <v>0</v>
      </c>
      <c r="F14" s="166">
        <v>1035400</v>
      </c>
      <c r="G14" s="158">
        <v>1035400</v>
      </c>
    </row>
    <row r="15" spans="1:7" ht="23.25" x14ac:dyDescent="0.25">
      <c r="A15" s="165" t="s">
        <v>169</v>
      </c>
      <c r="B15" s="155">
        <v>1</v>
      </c>
      <c r="C15" s="155">
        <v>3</v>
      </c>
      <c r="D15" s="156" t="s">
        <v>187</v>
      </c>
      <c r="E15" s="157" t="s">
        <v>168</v>
      </c>
      <c r="F15" s="166">
        <v>795400</v>
      </c>
      <c r="G15" s="158">
        <v>795400</v>
      </c>
    </row>
    <row r="16" spans="1:7" ht="45.75" x14ac:dyDescent="0.25">
      <c r="A16" s="165" t="s">
        <v>252</v>
      </c>
      <c r="B16" s="155">
        <v>1</v>
      </c>
      <c r="C16" s="155">
        <v>3</v>
      </c>
      <c r="D16" s="156" t="s">
        <v>187</v>
      </c>
      <c r="E16" s="157" t="s">
        <v>211</v>
      </c>
      <c r="F16" s="166">
        <v>240000</v>
      </c>
      <c r="G16" s="158">
        <v>240000</v>
      </c>
    </row>
    <row r="17" spans="1:7" ht="23.25" x14ac:dyDescent="0.25">
      <c r="A17" s="165" t="s">
        <v>191</v>
      </c>
      <c r="B17" s="155">
        <v>1</v>
      </c>
      <c r="C17" s="155">
        <v>3</v>
      </c>
      <c r="D17" s="156" t="s">
        <v>190</v>
      </c>
      <c r="E17" s="157" t="s">
        <v>0</v>
      </c>
      <c r="F17" s="166">
        <v>1056600</v>
      </c>
      <c r="G17" s="158">
        <v>1056600</v>
      </c>
    </row>
    <row r="18" spans="1:7" ht="23.25" x14ac:dyDescent="0.25">
      <c r="A18" s="165" t="s">
        <v>169</v>
      </c>
      <c r="B18" s="155">
        <v>1</v>
      </c>
      <c r="C18" s="155">
        <v>3</v>
      </c>
      <c r="D18" s="156" t="s">
        <v>190</v>
      </c>
      <c r="E18" s="157" t="s">
        <v>168</v>
      </c>
      <c r="F18" s="166">
        <v>811520</v>
      </c>
      <c r="G18" s="158">
        <v>811520</v>
      </c>
    </row>
    <row r="19" spans="1:7" ht="45.75" x14ac:dyDescent="0.25">
      <c r="A19" s="165" t="s">
        <v>252</v>
      </c>
      <c r="B19" s="155">
        <v>1</v>
      </c>
      <c r="C19" s="155">
        <v>3</v>
      </c>
      <c r="D19" s="156" t="s">
        <v>190</v>
      </c>
      <c r="E19" s="157" t="s">
        <v>211</v>
      </c>
      <c r="F19" s="166">
        <v>245080</v>
      </c>
      <c r="G19" s="158">
        <v>245080</v>
      </c>
    </row>
    <row r="20" spans="1:7" ht="57" x14ac:dyDescent="0.25">
      <c r="A20" s="165" t="s">
        <v>189</v>
      </c>
      <c r="B20" s="155">
        <v>1</v>
      </c>
      <c r="C20" s="155">
        <v>4</v>
      </c>
      <c r="D20" s="156" t="s">
        <v>1</v>
      </c>
      <c r="E20" s="157" t="s">
        <v>0</v>
      </c>
      <c r="F20" s="166">
        <v>26708900</v>
      </c>
      <c r="G20" s="158">
        <v>26708900</v>
      </c>
    </row>
    <row r="21" spans="1:7" ht="23.25" x14ac:dyDescent="0.25">
      <c r="A21" s="165" t="s">
        <v>188</v>
      </c>
      <c r="B21" s="155">
        <v>1</v>
      </c>
      <c r="C21" s="155">
        <v>4</v>
      </c>
      <c r="D21" s="156" t="s">
        <v>187</v>
      </c>
      <c r="E21" s="157" t="s">
        <v>0</v>
      </c>
      <c r="F21" s="166">
        <v>21883300</v>
      </c>
      <c r="G21" s="158">
        <v>21883300</v>
      </c>
    </row>
    <row r="22" spans="1:7" ht="23.25" x14ac:dyDescent="0.25">
      <c r="A22" s="165" t="s">
        <v>169</v>
      </c>
      <c r="B22" s="155">
        <v>1</v>
      </c>
      <c r="C22" s="155">
        <v>4</v>
      </c>
      <c r="D22" s="156" t="s">
        <v>187</v>
      </c>
      <c r="E22" s="157" t="s">
        <v>168</v>
      </c>
      <c r="F22" s="166">
        <v>16354400</v>
      </c>
      <c r="G22" s="158">
        <v>16354400</v>
      </c>
    </row>
    <row r="23" spans="1:7" ht="45.75" x14ac:dyDescent="0.25">
      <c r="A23" s="165" t="s">
        <v>167</v>
      </c>
      <c r="B23" s="155">
        <v>1</v>
      </c>
      <c r="C23" s="155">
        <v>4</v>
      </c>
      <c r="D23" s="156" t="s">
        <v>187</v>
      </c>
      <c r="E23" s="157" t="s">
        <v>166</v>
      </c>
      <c r="F23" s="166">
        <v>589900</v>
      </c>
      <c r="G23" s="158">
        <v>589900</v>
      </c>
    </row>
    <row r="24" spans="1:7" ht="45.75" x14ac:dyDescent="0.25">
      <c r="A24" s="165" t="s">
        <v>252</v>
      </c>
      <c r="B24" s="155">
        <v>1</v>
      </c>
      <c r="C24" s="155">
        <v>4</v>
      </c>
      <c r="D24" s="156" t="s">
        <v>187</v>
      </c>
      <c r="E24" s="157" t="s">
        <v>211</v>
      </c>
      <c r="F24" s="166">
        <v>4939000</v>
      </c>
      <c r="G24" s="158">
        <v>4939000</v>
      </c>
    </row>
    <row r="25" spans="1:7" ht="23.25" x14ac:dyDescent="0.25">
      <c r="A25" s="165" t="s">
        <v>156</v>
      </c>
      <c r="B25" s="155">
        <v>1</v>
      </c>
      <c r="C25" s="155">
        <v>4</v>
      </c>
      <c r="D25" s="156" t="s">
        <v>155</v>
      </c>
      <c r="E25" s="157" t="s">
        <v>0</v>
      </c>
      <c r="F25" s="166">
        <v>2134800</v>
      </c>
      <c r="G25" s="158">
        <v>2134800</v>
      </c>
    </row>
    <row r="26" spans="1:7" ht="34.5" x14ac:dyDescent="0.25">
      <c r="A26" s="165" t="s">
        <v>50</v>
      </c>
      <c r="B26" s="155">
        <v>1</v>
      </c>
      <c r="C26" s="155">
        <v>4</v>
      </c>
      <c r="D26" s="156" t="s">
        <v>155</v>
      </c>
      <c r="E26" s="157" t="s">
        <v>49</v>
      </c>
      <c r="F26" s="166">
        <v>631100</v>
      </c>
      <c r="G26" s="158">
        <v>631100</v>
      </c>
    </row>
    <row r="27" spans="1:7" ht="34.5" x14ac:dyDescent="0.25">
      <c r="A27" s="165" t="s">
        <v>25</v>
      </c>
      <c r="B27" s="155">
        <v>1</v>
      </c>
      <c r="C27" s="155">
        <v>4</v>
      </c>
      <c r="D27" s="156" t="s">
        <v>155</v>
      </c>
      <c r="E27" s="157" t="s">
        <v>24</v>
      </c>
      <c r="F27" s="166">
        <v>1223500</v>
      </c>
      <c r="G27" s="158">
        <v>1223500</v>
      </c>
    </row>
    <row r="28" spans="1:7" ht="23.25" x14ac:dyDescent="0.25">
      <c r="A28" s="165" t="s">
        <v>186</v>
      </c>
      <c r="B28" s="155">
        <v>1</v>
      </c>
      <c r="C28" s="155">
        <v>4</v>
      </c>
      <c r="D28" s="156" t="s">
        <v>155</v>
      </c>
      <c r="E28" s="157" t="s">
        <v>185</v>
      </c>
      <c r="F28" s="166">
        <v>184200</v>
      </c>
      <c r="G28" s="158">
        <v>184200</v>
      </c>
    </row>
    <row r="29" spans="1:7" x14ac:dyDescent="0.25">
      <c r="A29" s="165" t="s">
        <v>184</v>
      </c>
      <c r="B29" s="155">
        <v>1</v>
      </c>
      <c r="C29" s="155">
        <v>4</v>
      </c>
      <c r="D29" s="156" t="s">
        <v>155</v>
      </c>
      <c r="E29" s="157" t="s">
        <v>183</v>
      </c>
      <c r="F29" s="166">
        <v>96000</v>
      </c>
      <c r="G29" s="158">
        <v>96000</v>
      </c>
    </row>
    <row r="30" spans="1:7" ht="34.5" x14ac:dyDescent="0.25">
      <c r="A30" s="165" t="s">
        <v>182</v>
      </c>
      <c r="B30" s="155">
        <v>1</v>
      </c>
      <c r="C30" s="155">
        <v>4</v>
      </c>
      <c r="D30" s="156" t="s">
        <v>181</v>
      </c>
      <c r="E30" s="157" t="s">
        <v>0</v>
      </c>
      <c r="F30" s="166">
        <v>405600</v>
      </c>
      <c r="G30" s="158">
        <v>405600</v>
      </c>
    </row>
    <row r="31" spans="1:7" ht="23.25" x14ac:dyDescent="0.25">
      <c r="A31" s="165" t="s">
        <v>169</v>
      </c>
      <c r="B31" s="155">
        <v>1</v>
      </c>
      <c r="C31" s="155">
        <v>4</v>
      </c>
      <c r="D31" s="156" t="s">
        <v>181</v>
      </c>
      <c r="E31" s="157" t="s">
        <v>168</v>
      </c>
      <c r="F31" s="166">
        <v>259400</v>
      </c>
      <c r="G31" s="158">
        <v>259400</v>
      </c>
    </row>
    <row r="32" spans="1:7" ht="45.75" x14ac:dyDescent="0.25">
      <c r="A32" s="165" t="s">
        <v>167</v>
      </c>
      <c r="B32" s="155">
        <v>1</v>
      </c>
      <c r="C32" s="155">
        <v>4</v>
      </c>
      <c r="D32" s="156" t="s">
        <v>181</v>
      </c>
      <c r="E32" s="157" t="s">
        <v>166</v>
      </c>
      <c r="F32" s="166">
        <v>20000</v>
      </c>
      <c r="G32" s="158">
        <v>20000</v>
      </c>
    </row>
    <row r="33" spans="1:7" ht="45.75" x14ac:dyDescent="0.25">
      <c r="A33" s="165" t="s">
        <v>252</v>
      </c>
      <c r="B33" s="155">
        <v>1</v>
      </c>
      <c r="C33" s="155">
        <v>4</v>
      </c>
      <c r="D33" s="156" t="s">
        <v>181</v>
      </c>
      <c r="E33" s="157" t="s">
        <v>211</v>
      </c>
      <c r="F33" s="166">
        <v>78300</v>
      </c>
      <c r="G33" s="158">
        <v>78300</v>
      </c>
    </row>
    <row r="34" spans="1:7" ht="34.5" x14ac:dyDescent="0.25">
      <c r="A34" s="165" t="s">
        <v>25</v>
      </c>
      <c r="B34" s="155">
        <v>1</v>
      </c>
      <c r="C34" s="155">
        <v>4</v>
      </c>
      <c r="D34" s="156" t="s">
        <v>181</v>
      </c>
      <c r="E34" s="157" t="s">
        <v>24</v>
      </c>
      <c r="F34" s="166">
        <v>47900</v>
      </c>
      <c r="G34" s="158">
        <v>47900</v>
      </c>
    </row>
    <row r="35" spans="1:7" ht="45.75" x14ac:dyDescent="0.25">
      <c r="A35" s="165" t="s">
        <v>33</v>
      </c>
      <c r="B35" s="155">
        <v>1</v>
      </c>
      <c r="C35" s="155">
        <v>4</v>
      </c>
      <c r="D35" s="156" t="s">
        <v>32</v>
      </c>
      <c r="E35" s="157" t="s">
        <v>0</v>
      </c>
      <c r="F35" s="166">
        <v>1032000</v>
      </c>
      <c r="G35" s="158">
        <v>1032000</v>
      </c>
    </row>
    <row r="36" spans="1:7" ht="23.25" x14ac:dyDescent="0.25">
      <c r="A36" s="165" t="s">
        <v>169</v>
      </c>
      <c r="B36" s="155">
        <v>1</v>
      </c>
      <c r="C36" s="155">
        <v>4</v>
      </c>
      <c r="D36" s="156" t="s">
        <v>32</v>
      </c>
      <c r="E36" s="157" t="s">
        <v>168</v>
      </c>
      <c r="F36" s="166">
        <v>751000</v>
      </c>
      <c r="G36" s="158">
        <v>751000</v>
      </c>
    </row>
    <row r="37" spans="1:7" ht="45.75" x14ac:dyDescent="0.25">
      <c r="A37" s="165" t="s">
        <v>167</v>
      </c>
      <c r="B37" s="155">
        <v>1</v>
      </c>
      <c r="C37" s="155">
        <v>4</v>
      </c>
      <c r="D37" s="156" t="s">
        <v>32</v>
      </c>
      <c r="E37" s="157" t="s">
        <v>166</v>
      </c>
      <c r="F37" s="166">
        <v>40000</v>
      </c>
      <c r="G37" s="158">
        <v>40000</v>
      </c>
    </row>
    <row r="38" spans="1:7" ht="45.75" x14ac:dyDescent="0.25">
      <c r="A38" s="165" t="s">
        <v>252</v>
      </c>
      <c r="B38" s="155">
        <v>1</v>
      </c>
      <c r="C38" s="155">
        <v>4</v>
      </c>
      <c r="D38" s="156" t="s">
        <v>32</v>
      </c>
      <c r="E38" s="157" t="s">
        <v>211</v>
      </c>
      <c r="F38" s="166">
        <v>226800</v>
      </c>
      <c r="G38" s="158">
        <v>226800</v>
      </c>
    </row>
    <row r="39" spans="1:7" ht="34.5" x14ac:dyDescent="0.25">
      <c r="A39" s="165" t="s">
        <v>25</v>
      </c>
      <c r="B39" s="155">
        <v>1</v>
      </c>
      <c r="C39" s="155">
        <v>4</v>
      </c>
      <c r="D39" s="156" t="s">
        <v>32</v>
      </c>
      <c r="E39" s="157" t="s">
        <v>24</v>
      </c>
      <c r="F39" s="166">
        <v>14200</v>
      </c>
      <c r="G39" s="158">
        <v>14200</v>
      </c>
    </row>
    <row r="40" spans="1:7" ht="34.5" x14ac:dyDescent="0.25">
      <c r="A40" s="165" t="s">
        <v>180</v>
      </c>
      <c r="B40" s="155">
        <v>1</v>
      </c>
      <c r="C40" s="155">
        <v>4</v>
      </c>
      <c r="D40" s="156" t="s">
        <v>179</v>
      </c>
      <c r="E40" s="157" t="s">
        <v>0</v>
      </c>
      <c r="F40" s="166">
        <v>4800</v>
      </c>
      <c r="G40" s="158">
        <v>4800</v>
      </c>
    </row>
    <row r="41" spans="1:7" ht="23.25" x14ac:dyDescent="0.25">
      <c r="A41" s="165" t="s">
        <v>169</v>
      </c>
      <c r="B41" s="155">
        <v>1</v>
      </c>
      <c r="C41" s="155">
        <v>4</v>
      </c>
      <c r="D41" s="156" t="s">
        <v>179</v>
      </c>
      <c r="E41" s="157" t="s">
        <v>168</v>
      </c>
      <c r="F41" s="166">
        <v>2504</v>
      </c>
      <c r="G41" s="158">
        <v>2504</v>
      </c>
    </row>
    <row r="42" spans="1:7" ht="45.75" x14ac:dyDescent="0.25">
      <c r="A42" s="165" t="s">
        <v>252</v>
      </c>
      <c r="B42" s="155">
        <v>1</v>
      </c>
      <c r="C42" s="155">
        <v>4</v>
      </c>
      <c r="D42" s="156" t="s">
        <v>179</v>
      </c>
      <c r="E42" s="157" t="s">
        <v>211</v>
      </c>
      <c r="F42" s="166">
        <v>756</v>
      </c>
      <c r="G42" s="158">
        <v>756</v>
      </c>
    </row>
    <row r="43" spans="1:7" ht="34.5" x14ac:dyDescent="0.25">
      <c r="A43" s="165" t="s">
        <v>25</v>
      </c>
      <c r="B43" s="155">
        <v>1</v>
      </c>
      <c r="C43" s="155">
        <v>4</v>
      </c>
      <c r="D43" s="156" t="s">
        <v>179</v>
      </c>
      <c r="E43" s="157" t="s">
        <v>24</v>
      </c>
      <c r="F43" s="166">
        <v>240</v>
      </c>
      <c r="G43" s="158">
        <v>240</v>
      </c>
    </row>
    <row r="44" spans="1:7" x14ac:dyDescent="0.25">
      <c r="A44" s="165" t="s">
        <v>149</v>
      </c>
      <c r="B44" s="155">
        <v>1</v>
      </c>
      <c r="C44" s="155">
        <v>4</v>
      </c>
      <c r="D44" s="156" t="s">
        <v>179</v>
      </c>
      <c r="E44" s="157" t="s">
        <v>147</v>
      </c>
      <c r="F44" s="166">
        <v>1300</v>
      </c>
      <c r="G44" s="158">
        <v>1300</v>
      </c>
    </row>
    <row r="45" spans="1:7" ht="57" x14ac:dyDescent="0.25">
      <c r="A45" s="165" t="s">
        <v>178</v>
      </c>
      <c r="B45" s="155">
        <v>1</v>
      </c>
      <c r="C45" s="155">
        <v>4</v>
      </c>
      <c r="D45" s="156" t="s">
        <v>177</v>
      </c>
      <c r="E45" s="157" t="s">
        <v>0</v>
      </c>
      <c r="F45" s="166">
        <v>167000</v>
      </c>
      <c r="G45" s="158">
        <v>167000</v>
      </c>
    </row>
    <row r="46" spans="1:7" ht="23.25" x14ac:dyDescent="0.25">
      <c r="A46" s="165" t="s">
        <v>169</v>
      </c>
      <c r="B46" s="155">
        <v>1</v>
      </c>
      <c r="C46" s="155">
        <v>4</v>
      </c>
      <c r="D46" s="156" t="s">
        <v>177</v>
      </c>
      <c r="E46" s="157" t="s">
        <v>168</v>
      </c>
      <c r="F46" s="166">
        <v>106800</v>
      </c>
      <c r="G46" s="158">
        <v>106800</v>
      </c>
    </row>
    <row r="47" spans="1:7" ht="45.75" x14ac:dyDescent="0.25">
      <c r="A47" s="165" t="s">
        <v>252</v>
      </c>
      <c r="B47" s="155">
        <v>1</v>
      </c>
      <c r="C47" s="155">
        <v>4</v>
      </c>
      <c r="D47" s="156" t="s">
        <v>177</v>
      </c>
      <c r="E47" s="157" t="s">
        <v>211</v>
      </c>
      <c r="F47" s="166">
        <v>32200</v>
      </c>
      <c r="G47" s="158">
        <v>32200</v>
      </c>
    </row>
    <row r="48" spans="1:7" ht="34.5" x14ac:dyDescent="0.25">
      <c r="A48" s="165" t="s">
        <v>25</v>
      </c>
      <c r="B48" s="155">
        <v>1</v>
      </c>
      <c r="C48" s="155">
        <v>4</v>
      </c>
      <c r="D48" s="156" t="s">
        <v>177</v>
      </c>
      <c r="E48" s="157" t="s">
        <v>24</v>
      </c>
      <c r="F48" s="166">
        <v>28000</v>
      </c>
      <c r="G48" s="158">
        <v>28000</v>
      </c>
    </row>
    <row r="49" spans="1:7" ht="79.5" x14ac:dyDescent="0.25">
      <c r="A49" s="165" t="s">
        <v>176</v>
      </c>
      <c r="B49" s="155">
        <v>1</v>
      </c>
      <c r="C49" s="155">
        <v>4</v>
      </c>
      <c r="D49" s="156" t="s">
        <v>175</v>
      </c>
      <c r="E49" s="157" t="s">
        <v>0</v>
      </c>
      <c r="F49" s="166">
        <v>69400</v>
      </c>
      <c r="G49" s="158">
        <v>69400</v>
      </c>
    </row>
    <row r="50" spans="1:7" ht="23.25" x14ac:dyDescent="0.25">
      <c r="A50" s="165" t="s">
        <v>169</v>
      </c>
      <c r="B50" s="155">
        <v>1</v>
      </c>
      <c r="C50" s="155">
        <v>4</v>
      </c>
      <c r="D50" s="156" t="s">
        <v>175</v>
      </c>
      <c r="E50" s="157" t="s">
        <v>168</v>
      </c>
      <c r="F50" s="166">
        <v>49300</v>
      </c>
      <c r="G50" s="158">
        <v>49300</v>
      </c>
    </row>
    <row r="51" spans="1:7" ht="45.75" x14ac:dyDescent="0.25">
      <c r="A51" s="165" t="s">
        <v>252</v>
      </c>
      <c r="B51" s="155">
        <v>1</v>
      </c>
      <c r="C51" s="155">
        <v>4</v>
      </c>
      <c r="D51" s="156" t="s">
        <v>175</v>
      </c>
      <c r="E51" s="157" t="s">
        <v>211</v>
      </c>
      <c r="F51" s="166">
        <v>14900</v>
      </c>
      <c r="G51" s="158">
        <v>14900</v>
      </c>
    </row>
    <row r="52" spans="1:7" ht="34.5" x14ac:dyDescent="0.25">
      <c r="A52" s="165" t="s">
        <v>25</v>
      </c>
      <c r="B52" s="155">
        <v>1</v>
      </c>
      <c r="C52" s="155">
        <v>4</v>
      </c>
      <c r="D52" s="156" t="s">
        <v>175</v>
      </c>
      <c r="E52" s="157" t="s">
        <v>24</v>
      </c>
      <c r="F52" s="166">
        <v>5200</v>
      </c>
      <c r="G52" s="158">
        <v>5200</v>
      </c>
    </row>
    <row r="53" spans="1:7" ht="45.75" x14ac:dyDescent="0.25">
      <c r="A53" s="165" t="s">
        <v>26</v>
      </c>
      <c r="B53" s="155">
        <v>1</v>
      </c>
      <c r="C53" s="155">
        <v>4</v>
      </c>
      <c r="D53" s="156" t="s">
        <v>22</v>
      </c>
      <c r="E53" s="157" t="s">
        <v>0</v>
      </c>
      <c r="F53" s="166">
        <v>1012000</v>
      </c>
      <c r="G53" s="158">
        <v>1012000</v>
      </c>
    </row>
    <row r="54" spans="1:7" ht="23.25" x14ac:dyDescent="0.25">
      <c r="A54" s="165" t="s">
        <v>169</v>
      </c>
      <c r="B54" s="155">
        <v>1</v>
      </c>
      <c r="C54" s="155">
        <v>4</v>
      </c>
      <c r="D54" s="156" t="s">
        <v>22</v>
      </c>
      <c r="E54" s="157" t="s">
        <v>168</v>
      </c>
      <c r="F54" s="166">
        <v>637500</v>
      </c>
      <c r="G54" s="158">
        <v>637500</v>
      </c>
    </row>
    <row r="55" spans="1:7" ht="45.75" x14ac:dyDescent="0.25">
      <c r="A55" s="165" t="s">
        <v>167</v>
      </c>
      <c r="B55" s="155">
        <v>1</v>
      </c>
      <c r="C55" s="155">
        <v>4</v>
      </c>
      <c r="D55" s="156" t="s">
        <v>22</v>
      </c>
      <c r="E55" s="157" t="s">
        <v>166</v>
      </c>
      <c r="F55" s="166">
        <v>30900</v>
      </c>
      <c r="G55" s="158">
        <v>30900</v>
      </c>
    </row>
    <row r="56" spans="1:7" ht="45.75" x14ac:dyDescent="0.25">
      <c r="A56" s="165" t="s">
        <v>252</v>
      </c>
      <c r="B56" s="155">
        <v>1</v>
      </c>
      <c r="C56" s="155">
        <v>4</v>
      </c>
      <c r="D56" s="156" t="s">
        <v>22</v>
      </c>
      <c r="E56" s="157" t="s">
        <v>211</v>
      </c>
      <c r="F56" s="166">
        <v>192500</v>
      </c>
      <c r="G56" s="158">
        <v>192500</v>
      </c>
    </row>
    <row r="57" spans="1:7" ht="34.5" x14ac:dyDescent="0.25">
      <c r="A57" s="165" t="s">
        <v>50</v>
      </c>
      <c r="B57" s="155">
        <v>1</v>
      </c>
      <c r="C57" s="155">
        <v>4</v>
      </c>
      <c r="D57" s="156" t="s">
        <v>22</v>
      </c>
      <c r="E57" s="157" t="s">
        <v>49</v>
      </c>
      <c r="F57" s="166">
        <v>12000</v>
      </c>
      <c r="G57" s="158">
        <v>12000</v>
      </c>
    </row>
    <row r="58" spans="1:7" ht="34.5" x14ac:dyDescent="0.25">
      <c r="A58" s="165" t="s">
        <v>25</v>
      </c>
      <c r="B58" s="155">
        <v>1</v>
      </c>
      <c r="C58" s="155">
        <v>4</v>
      </c>
      <c r="D58" s="156" t="s">
        <v>22</v>
      </c>
      <c r="E58" s="157" t="s">
        <v>24</v>
      </c>
      <c r="F58" s="166">
        <v>139100</v>
      </c>
      <c r="G58" s="158">
        <v>139100</v>
      </c>
    </row>
    <row r="59" spans="1:7" ht="45.75" x14ac:dyDescent="0.25">
      <c r="A59" s="165" t="s">
        <v>171</v>
      </c>
      <c r="B59" s="155">
        <v>1</v>
      </c>
      <c r="C59" s="155">
        <v>6</v>
      </c>
      <c r="D59" s="156" t="s">
        <v>1</v>
      </c>
      <c r="E59" s="157" t="s">
        <v>0</v>
      </c>
      <c r="F59" s="166">
        <v>1531300</v>
      </c>
      <c r="G59" s="158">
        <v>1531300</v>
      </c>
    </row>
    <row r="60" spans="1:7" x14ac:dyDescent="0.25">
      <c r="A60" s="165" t="s">
        <v>170</v>
      </c>
      <c r="B60" s="155">
        <v>1</v>
      </c>
      <c r="C60" s="155">
        <v>6</v>
      </c>
      <c r="D60" s="156" t="s">
        <v>165</v>
      </c>
      <c r="E60" s="157" t="s">
        <v>0</v>
      </c>
      <c r="F60" s="166">
        <v>1531300</v>
      </c>
      <c r="G60" s="158">
        <v>1531300</v>
      </c>
    </row>
    <row r="61" spans="1:7" ht="23.25" x14ac:dyDescent="0.25">
      <c r="A61" s="165" t="s">
        <v>169</v>
      </c>
      <c r="B61" s="155">
        <v>1</v>
      </c>
      <c r="C61" s="155">
        <v>6</v>
      </c>
      <c r="D61" s="156" t="s">
        <v>165</v>
      </c>
      <c r="E61" s="157" t="s">
        <v>168</v>
      </c>
      <c r="F61" s="166">
        <v>1110000</v>
      </c>
      <c r="G61" s="158">
        <v>1110000</v>
      </c>
    </row>
    <row r="62" spans="1:7" ht="45.75" x14ac:dyDescent="0.25">
      <c r="A62" s="165" t="s">
        <v>167</v>
      </c>
      <c r="B62" s="155">
        <v>1</v>
      </c>
      <c r="C62" s="155">
        <v>6</v>
      </c>
      <c r="D62" s="156" t="s">
        <v>165</v>
      </c>
      <c r="E62" s="157" t="s">
        <v>166</v>
      </c>
      <c r="F62" s="166">
        <v>21800</v>
      </c>
      <c r="G62" s="158">
        <v>21800</v>
      </c>
    </row>
    <row r="63" spans="1:7" ht="45.75" x14ac:dyDescent="0.25">
      <c r="A63" s="165" t="s">
        <v>252</v>
      </c>
      <c r="B63" s="155">
        <v>1</v>
      </c>
      <c r="C63" s="155">
        <v>6</v>
      </c>
      <c r="D63" s="156" t="s">
        <v>165</v>
      </c>
      <c r="E63" s="157" t="s">
        <v>211</v>
      </c>
      <c r="F63" s="166">
        <v>335200</v>
      </c>
      <c r="G63" s="158">
        <v>335200</v>
      </c>
    </row>
    <row r="64" spans="1:7" ht="34.5" x14ac:dyDescent="0.25">
      <c r="A64" s="165" t="s">
        <v>50</v>
      </c>
      <c r="B64" s="155">
        <v>1</v>
      </c>
      <c r="C64" s="155">
        <v>6</v>
      </c>
      <c r="D64" s="156" t="s">
        <v>165</v>
      </c>
      <c r="E64" s="157" t="s">
        <v>49</v>
      </c>
      <c r="F64" s="166">
        <v>19300</v>
      </c>
      <c r="G64" s="158">
        <v>19300</v>
      </c>
    </row>
    <row r="65" spans="1:7" ht="34.5" x14ac:dyDescent="0.25">
      <c r="A65" s="165" t="s">
        <v>25</v>
      </c>
      <c r="B65" s="155">
        <v>1</v>
      </c>
      <c r="C65" s="155">
        <v>6</v>
      </c>
      <c r="D65" s="156" t="s">
        <v>165</v>
      </c>
      <c r="E65" s="157" t="s">
        <v>24</v>
      </c>
      <c r="F65" s="166">
        <v>45000</v>
      </c>
      <c r="G65" s="158">
        <v>45000</v>
      </c>
    </row>
    <row r="66" spans="1:7" x14ac:dyDescent="0.25">
      <c r="A66" s="165" t="s">
        <v>164</v>
      </c>
      <c r="B66" s="155">
        <v>1</v>
      </c>
      <c r="C66" s="155">
        <v>11</v>
      </c>
      <c r="D66" s="156" t="s">
        <v>1</v>
      </c>
      <c r="E66" s="157" t="s">
        <v>0</v>
      </c>
      <c r="F66" s="166">
        <v>0</v>
      </c>
      <c r="G66" s="158">
        <v>50000</v>
      </c>
    </row>
    <row r="67" spans="1:7" x14ac:dyDescent="0.25">
      <c r="A67" s="165" t="s">
        <v>163</v>
      </c>
      <c r="B67" s="155">
        <v>1</v>
      </c>
      <c r="C67" s="155">
        <v>11</v>
      </c>
      <c r="D67" s="156" t="s">
        <v>161</v>
      </c>
      <c r="E67" s="157" t="s">
        <v>0</v>
      </c>
      <c r="F67" s="166">
        <v>0</v>
      </c>
      <c r="G67" s="158">
        <v>50000</v>
      </c>
    </row>
    <row r="68" spans="1:7" x14ac:dyDescent="0.25">
      <c r="A68" s="165" t="s">
        <v>162</v>
      </c>
      <c r="B68" s="155">
        <v>1</v>
      </c>
      <c r="C68" s="155">
        <v>11</v>
      </c>
      <c r="D68" s="156" t="s">
        <v>161</v>
      </c>
      <c r="E68" s="157" t="s">
        <v>160</v>
      </c>
      <c r="F68" s="166">
        <v>0</v>
      </c>
      <c r="G68" s="158">
        <v>50000</v>
      </c>
    </row>
    <row r="69" spans="1:7" x14ac:dyDescent="0.25">
      <c r="A69" s="165" t="s">
        <v>159</v>
      </c>
      <c r="B69" s="155">
        <v>1</v>
      </c>
      <c r="C69" s="155">
        <v>13</v>
      </c>
      <c r="D69" s="156" t="s">
        <v>1</v>
      </c>
      <c r="E69" s="157" t="s">
        <v>0</v>
      </c>
      <c r="F69" s="166">
        <v>1137500</v>
      </c>
      <c r="G69" s="158">
        <v>1137500</v>
      </c>
    </row>
    <row r="70" spans="1:7" ht="23.25" x14ac:dyDescent="0.25">
      <c r="A70" s="165" t="s">
        <v>154</v>
      </c>
      <c r="B70" s="155">
        <v>1</v>
      </c>
      <c r="C70" s="155">
        <v>13</v>
      </c>
      <c r="D70" s="156" t="s">
        <v>153</v>
      </c>
      <c r="E70" s="157" t="s">
        <v>0</v>
      </c>
      <c r="F70" s="166">
        <v>1137500</v>
      </c>
      <c r="G70" s="158">
        <v>1137500</v>
      </c>
    </row>
    <row r="71" spans="1:7" x14ac:dyDescent="0.25">
      <c r="A71" s="165" t="s">
        <v>253</v>
      </c>
      <c r="B71" s="155">
        <v>1</v>
      </c>
      <c r="C71" s="155">
        <v>13</v>
      </c>
      <c r="D71" s="156" t="s">
        <v>153</v>
      </c>
      <c r="E71" s="157" t="s">
        <v>52</v>
      </c>
      <c r="F71" s="166">
        <v>873656</v>
      </c>
      <c r="G71" s="158">
        <v>873656</v>
      </c>
    </row>
    <row r="72" spans="1:7" ht="45.75" x14ac:dyDescent="0.25">
      <c r="A72" s="165" t="s">
        <v>255</v>
      </c>
      <c r="B72" s="155">
        <v>1</v>
      </c>
      <c r="C72" s="155">
        <v>13</v>
      </c>
      <c r="D72" s="156" t="s">
        <v>153</v>
      </c>
      <c r="E72" s="157" t="s">
        <v>256</v>
      </c>
      <c r="F72" s="166">
        <v>263844</v>
      </c>
      <c r="G72" s="158">
        <v>263844</v>
      </c>
    </row>
    <row r="73" spans="1:7" x14ac:dyDescent="0.25">
      <c r="A73" s="165" t="s">
        <v>135</v>
      </c>
      <c r="B73" s="155">
        <v>4</v>
      </c>
      <c r="C73" s="155">
        <v>0</v>
      </c>
      <c r="D73" s="156" t="s">
        <v>1</v>
      </c>
      <c r="E73" s="157" t="s">
        <v>0</v>
      </c>
      <c r="F73" s="166">
        <v>11805400</v>
      </c>
      <c r="G73" s="158">
        <v>20208100</v>
      </c>
    </row>
    <row r="74" spans="1:7" x14ac:dyDescent="0.25">
      <c r="A74" s="165" t="s">
        <v>134</v>
      </c>
      <c r="B74" s="155">
        <v>4</v>
      </c>
      <c r="C74" s="155">
        <v>8</v>
      </c>
      <c r="D74" s="156" t="s">
        <v>1</v>
      </c>
      <c r="E74" s="157" t="s">
        <v>0</v>
      </c>
      <c r="F74" s="166">
        <v>150000</v>
      </c>
      <c r="G74" s="158">
        <v>150000</v>
      </c>
    </row>
    <row r="75" spans="1:7" ht="23.25" x14ac:dyDescent="0.25">
      <c r="A75" s="165" t="s">
        <v>133</v>
      </c>
      <c r="B75" s="155">
        <v>4</v>
      </c>
      <c r="C75" s="155">
        <v>8</v>
      </c>
      <c r="D75" s="156" t="s">
        <v>132</v>
      </c>
      <c r="E75" s="157" t="s">
        <v>0</v>
      </c>
      <c r="F75" s="166">
        <v>150000</v>
      </c>
      <c r="G75" s="158">
        <v>150000</v>
      </c>
    </row>
    <row r="76" spans="1:7" ht="57" x14ac:dyDescent="0.25">
      <c r="A76" s="165" t="s">
        <v>118</v>
      </c>
      <c r="B76" s="155">
        <v>4</v>
      </c>
      <c r="C76" s="155">
        <v>8</v>
      </c>
      <c r="D76" s="156" t="s">
        <v>132</v>
      </c>
      <c r="E76" s="157" t="s">
        <v>116</v>
      </c>
      <c r="F76" s="166">
        <v>150000</v>
      </c>
      <c r="G76" s="158">
        <v>150000</v>
      </c>
    </row>
    <row r="77" spans="1:7" x14ac:dyDescent="0.25">
      <c r="A77" s="165" t="s">
        <v>131</v>
      </c>
      <c r="B77" s="155">
        <v>4</v>
      </c>
      <c r="C77" s="155">
        <v>9</v>
      </c>
      <c r="D77" s="156" t="s">
        <v>1</v>
      </c>
      <c r="E77" s="157" t="s">
        <v>0</v>
      </c>
      <c r="F77" s="166">
        <v>10667400</v>
      </c>
      <c r="G77" s="158">
        <v>12347800</v>
      </c>
    </row>
    <row r="78" spans="1:7" ht="68.25" x14ac:dyDescent="0.25">
      <c r="A78" s="165" t="s">
        <v>130</v>
      </c>
      <c r="B78" s="155">
        <v>4</v>
      </c>
      <c r="C78" s="155">
        <v>9</v>
      </c>
      <c r="D78" s="156" t="s">
        <v>129</v>
      </c>
      <c r="E78" s="157" t="s">
        <v>0</v>
      </c>
      <c r="F78" s="166">
        <v>10559400</v>
      </c>
      <c r="G78" s="158">
        <v>12233600</v>
      </c>
    </row>
    <row r="79" spans="1:7" ht="34.5" x14ac:dyDescent="0.25">
      <c r="A79" s="165" t="s">
        <v>323</v>
      </c>
      <c r="B79" s="155">
        <v>4</v>
      </c>
      <c r="C79" s="155">
        <v>9</v>
      </c>
      <c r="D79" s="156" t="s">
        <v>129</v>
      </c>
      <c r="E79" s="157" t="s">
        <v>324</v>
      </c>
      <c r="F79" s="166">
        <v>10559400</v>
      </c>
      <c r="G79" s="158">
        <v>12233600</v>
      </c>
    </row>
    <row r="80" spans="1:7" ht="68.25" x14ac:dyDescent="0.25">
      <c r="A80" s="165" t="s">
        <v>128</v>
      </c>
      <c r="B80" s="155">
        <v>4</v>
      </c>
      <c r="C80" s="155">
        <v>9</v>
      </c>
      <c r="D80" s="156" t="s">
        <v>127</v>
      </c>
      <c r="E80" s="157" t="s">
        <v>0</v>
      </c>
      <c r="F80" s="166">
        <v>108000</v>
      </c>
      <c r="G80" s="158">
        <v>114200</v>
      </c>
    </row>
    <row r="81" spans="1:7" ht="34.5" x14ac:dyDescent="0.25">
      <c r="A81" s="165" t="s">
        <v>25</v>
      </c>
      <c r="B81" s="155">
        <v>4</v>
      </c>
      <c r="C81" s="155">
        <v>9</v>
      </c>
      <c r="D81" s="156" t="s">
        <v>127</v>
      </c>
      <c r="E81" s="157" t="s">
        <v>24</v>
      </c>
      <c r="F81" s="166">
        <v>108000</v>
      </c>
      <c r="G81" s="158">
        <v>114200</v>
      </c>
    </row>
    <row r="82" spans="1:7" x14ac:dyDescent="0.25">
      <c r="A82" s="165" t="s">
        <v>126</v>
      </c>
      <c r="B82" s="155">
        <v>4</v>
      </c>
      <c r="C82" s="155">
        <v>10</v>
      </c>
      <c r="D82" s="156" t="s">
        <v>1</v>
      </c>
      <c r="E82" s="157" t="s">
        <v>0</v>
      </c>
      <c r="F82" s="166">
        <v>0</v>
      </c>
      <c r="G82" s="158">
        <v>6722300</v>
      </c>
    </row>
    <row r="83" spans="1:7" ht="90.75" x14ac:dyDescent="0.25">
      <c r="A83" s="165" t="s">
        <v>125</v>
      </c>
      <c r="B83" s="155">
        <v>4</v>
      </c>
      <c r="C83" s="155">
        <v>10</v>
      </c>
      <c r="D83" s="156" t="s">
        <v>124</v>
      </c>
      <c r="E83" s="157" t="s">
        <v>0</v>
      </c>
      <c r="F83" s="166">
        <v>0</v>
      </c>
      <c r="G83" s="158">
        <v>6722300</v>
      </c>
    </row>
    <row r="84" spans="1:7" ht="34.5" x14ac:dyDescent="0.25">
      <c r="A84" s="165" t="s">
        <v>25</v>
      </c>
      <c r="B84" s="155">
        <v>4</v>
      </c>
      <c r="C84" s="155">
        <v>10</v>
      </c>
      <c r="D84" s="156" t="s">
        <v>124</v>
      </c>
      <c r="E84" s="157" t="s">
        <v>24</v>
      </c>
      <c r="F84" s="166">
        <v>0</v>
      </c>
      <c r="G84" s="158">
        <v>6722300</v>
      </c>
    </row>
    <row r="85" spans="1:7" ht="23.25" x14ac:dyDescent="0.25">
      <c r="A85" s="165" t="s">
        <v>121</v>
      </c>
      <c r="B85" s="155">
        <v>4</v>
      </c>
      <c r="C85" s="155">
        <v>12</v>
      </c>
      <c r="D85" s="156" t="s">
        <v>1</v>
      </c>
      <c r="E85" s="157" t="s">
        <v>0</v>
      </c>
      <c r="F85" s="166">
        <v>988000</v>
      </c>
      <c r="G85" s="158">
        <v>988000</v>
      </c>
    </row>
    <row r="86" spans="1:7" ht="79.5" x14ac:dyDescent="0.25">
      <c r="A86" s="165" t="s">
        <v>307</v>
      </c>
      <c r="B86" s="155">
        <v>4</v>
      </c>
      <c r="C86" s="155">
        <v>12</v>
      </c>
      <c r="D86" s="156" t="s">
        <v>120</v>
      </c>
      <c r="E86" s="157" t="s">
        <v>0</v>
      </c>
      <c r="F86" s="166">
        <v>638000</v>
      </c>
      <c r="G86" s="158">
        <v>638000</v>
      </c>
    </row>
    <row r="87" spans="1:7" ht="57" x14ac:dyDescent="0.25">
      <c r="A87" s="165" t="s">
        <v>118</v>
      </c>
      <c r="B87" s="155">
        <v>4</v>
      </c>
      <c r="C87" s="155">
        <v>12</v>
      </c>
      <c r="D87" s="156" t="s">
        <v>120</v>
      </c>
      <c r="E87" s="157" t="s">
        <v>116</v>
      </c>
      <c r="F87" s="166">
        <v>638000</v>
      </c>
      <c r="G87" s="158">
        <v>638000</v>
      </c>
    </row>
    <row r="88" spans="1:7" ht="34.5" x14ac:dyDescent="0.25">
      <c r="A88" s="165" t="s">
        <v>119</v>
      </c>
      <c r="B88" s="155">
        <v>4</v>
      </c>
      <c r="C88" s="155">
        <v>12</v>
      </c>
      <c r="D88" s="156" t="s">
        <v>117</v>
      </c>
      <c r="E88" s="157" t="s">
        <v>0</v>
      </c>
      <c r="F88" s="166">
        <v>350000</v>
      </c>
      <c r="G88" s="158">
        <v>350000</v>
      </c>
    </row>
    <row r="89" spans="1:7" ht="57" x14ac:dyDescent="0.25">
      <c r="A89" s="165" t="s">
        <v>118</v>
      </c>
      <c r="B89" s="155">
        <v>4</v>
      </c>
      <c r="C89" s="155">
        <v>12</v>
      </c>
      <c r="D89" s="156" t="s">
        <v>117</v>
      </c>
      <c r="E89" s="157" t="s">
        <v>116</v>
      </c>
      <c r="F89" s="166">
        <v>350000</v>
      </c>
      <c r="G89" s="158">
        <v>350000</v>
      </c>
    </row>
    <row r="90" spans="1:7" x14ac:dyDescent="0.25">
      <c r="A90" s="165" t="s">
        <v>115</v>
      </c>
      <c r="B90" s="155">
        <v>5</v>
      </c>
      <c r="C90" s="155">
        <v>0</v>
      </c>
      <c r="D90" s="156" t="s">
        <v>1</v>
      </c>
      <c r="E90" s="157" t="s">
        <v>0</v>
      </c>
      <c r="F90" s="166">
        <v>5727300</v>
      </c>
      <c r="G90" s="158">
        <v>5727300</v>
      </c>
    </row>
    <row r="91" spans="1:7" x14ac:dyDescent="0.25">
      <c r="A91" s="165" t="s">
        <v>114</v>
      </c>
      <c r="B91" s="155">
        <v>5</v>
      </c>
      <c r="C91" s="155">
        <v>1</v>
      </c>
      <c r="D91" s="156" t="s">
        <v>1</v>
      </c>
      <c r="E91" s="157" t="s">
        <v>0</v>
      </c>
      <c r="F91" s="166">
        <v>3749300</v>
      </c>
      <c r="G91" s="158">
        <v>3749300</v>
      </c>
    </row>
    <row r="92" spans="1:7" ht="113.25" x14ac:dyDescent="0.25">
      <c r="A92" s="165" t="s">
        <v>325</v>
      </c>
      <c r="B92" s="155">
        <v>5</v>
      </c>
      <c r="C92" s="155">
        <v>1</v>
      </c>
      <c r="D92" s="156" t="s">
        <v>326</v>
      </c>
      <c r="E92" s="157" t="s">
        <v>0</v>
      </c>
      <c r="F92" s="166">
        <v>1239800</v>
      </c>
      <c r="G92" s="158">
        <v>1239800</v>
      </c>
    </row>
    <row r="93" spans="1:7" ht="45.75" x14ac:dyDescent="0.25">
      <c r="A93" s="165" t="s">
        <v>111</v>
      </c>
      <c r="B93" s="155">
        <v>5</v>
      </c>
      <c r="C93" s="155">
        <v>1</v>
      </c>
      <c r="D93" s="156" t="s">
        <v>326</v>
      </c>
      <c r="E93" s="157" t="s">
        <v>110</v>
      </c>
      <c r="F93" s="166">
        <v>1239800</v>
      </c>
      <c r="G93" s="158">
        <v>1239800</v>
      </c>
    </row>
    <row r="94" spans="1:7" ht="57" x14ac:dyDescent="0.25">
      <c r="A94" s="165" t="s">
        <v>113</v>
      </c>
      <c r="B94" s="155">
        <v>5</v>
      </c>
      <c r="C94" s="155">
        <v>1</v>
      </c>
      <c r="D94" s="156" t="s">
        <v>263</v>
      </c>
      <c r="E94" s="157" t="s">
        <v>0</v>
      </c>
      <c r="F94" s="166">
        <v>2509500</v>
      </c>
      <c r="G94" s="158">
        <v>2509500</v>
      </c>
    </row>
    <row r="95" spans="1:7" ht="45.75" x14ac:dyDescent="0.25">
      <c r="A95" s="165" t="s">
        <v>111</v>
      </c>
      <c r="B95" s="155">
        <v>5</v>
      </c>
      <c r="C95" s="155">
        <v>1</v>
      </c>
      <c r="D95" s="156" t="s">
        <v>263</v>
      </c>
      <c r="E95" s="157" t="s">
        <v>110</v>
      </c>
      <c r="F95" s="166">
        <v>2509500</v>
      </c>
      <c r="G95" s="158">
        <v>2509500</v>
      </c>
    </row>
    <row r="96" spans="1:7" x14ac:dyDescent="0.25">
      <c r="A96" s="165" t="s">
        <v>109</v>
      </c>
      <c r="B96" s="155">
        <v>5</v>
      </c>
      <c r="C96" s="155">
        <v>2</v>
      </c>
      <c r="D96" s="156" t="s">
        <v>1</v>
      </c>
      <c r="E96" s="157" t="s">
        <v>0</v>
      </c>
      <c r="F96" s="166">
        <v>1978000</v>
      </c>
      <c r="G96" s="158">
        <v>1978000</v>
      </c>
    </row>
    <row r="97" spans="1:7" ht="23.25" x14ac:dyDescent="0.25">
      <c r="A97" s="165" t="s">
        <v>108</v>
      </c>
      <c r="B97" s="155">
        <v>5</v>
      </c>
      <c r="C97" s="155">
        <v>2</v>
      </c>
      <c r="D97" s="156" t="s">
        <v>107</v>
      </c>
      <c r="E97" s="157" t="s">
        <v>0</v>
      </c>
      <c r="F97" s="166">
        <v>1978000</v>
      </c>
      <c r="G97" s="158">
        <v>1978000</v>
      </c>
    </row>
    <row r="98" spans="1:7" ht="57" x14ac:dyDescent="0.25">
      <c r="A98" s="165" t="s">
        <v>118</v>
      </c>
      <c r="B98" s="155">
        <v>5</v>
      </c>
      <c r="C98" s="155">
        <v>2</v>
      </c>
      <c r="D98" s="156" t="s">
        <v>107</v>
      </c>
      <c r="E98" s="157" t="s">
        <v>116</v>
      </c>
      <c r="F98" s="166">
        <v>1978000</v>
      </c>
      <c r="G98" s="158">
        <v>1978000</v>
      </c>
    </row>
    <row r="99" spans="1:7" x14ac:dyDescent="0.25">
      <c r="A99" s="165" t="s">
        <v>96</v>
      </c>
      <c r="B99" s="155">
        <v>7</v>
      </c>
      <c r="C99" s="155">
        <v>0</v>
      </c>
      <c r="D99" s="156" t="s">
        <v>1</v>
      </c>
      <c r="E99" s="157" t="s">
        <v>0</v>
      </c>
      <c r="F99" s="166">
        <v>204665418</v>
      </c>
      <c r="G99" s="158">
        <v>202201545</v>
      </c>
    </row>
    <row r="100" spans="1:7" x14ac:dyDescent="0.25">
      <c r="A100" s="165" t="s">
        <v>95</v>
      </c>
      <c r="B100" s="155">
        <v>7</v>
      </c>
      <c r="C100" s="155">
        <v>1</v>
      </c>
      <c r="D100" s="156" t="s">
        <v>1</v>
      </c>
      <c r="E100" s="157" t="s">
        <v>0</v>
      </c>
      <c r="F100" s="166">
        <v>30806000</v>
      </c>
      <c r="G100" s="158">
        <v>30216000</v>
      </c>
    </row>
    <row r="101" spans="1:7" ht="34.5" x14ac:dyDescent="0.25">
      <c r="A101" s="165" t="s">
        <v>94</v>
      </c>
      <c r="B101" s="155">
        <v>7</v>
      </c>
      <c r="C101" s="155">
        <v>1</v>
      </c>
      <c r="D101" s="156" t="s">
        <v>93</v>
      </c>
      <c r="E101" s="157" t="s">
        <v>0</v>
      </c>
      <c r="F101" s="166">
        <v>26106000</v>
      </c>
      <c r="G101" s="158">
        <v>26106000</v>
      </c>
    </row>
    <row r="102" spans="1:7" x14ac:dyDescent="0.25">
      <c r="A102" s="165" t="s">
        <v>253</v>
      </c>
      <c r="B102" s="155">
        <v>7</v>
      </c>
      <c r="C102" s="155">
        <v>1</v>
      </c>
      <c r="D102" s="156" t="s">
        <v>93</v>
      </c>
      <c r="E102" s="157" t="s">
        <v>52</v>
      </c>
      <c r="F102" s="166">
        <v>19774000</v>
      </c>
      <c r="G102" s="158">
        <v>19774000</v>
      </c>
    </row>
    <row r="103" spans="1:7" ht="45.75" x14ac:dyDescent="0.25">
      <c r="A103" s="165" t="s">
        <v>255</v>
      </c>
      <c r="B103" s="155">
        <v>7</v>
      </c>
      <c r="C103" s="155">
        <v>1</v>
      </c>
      <c r="D103" s="156" t="s">
        <v>93</v>
      </c>
      <c r="E103" s="157" t="s">
        <v>256</v>
      </c>
      <c r="F103" s="166">
        <v>5972000</v>
      </c>
      <c r="G103" s="158">
        <v>5972000</v>
      </c>
    </row>
    <row r="104" spans="1:7" ht="34.5" x14ac:dyDescent="0.25">
      <c r="A104" s="165" t="s">
        <v>25</v>
      </c>
      <c r="B104" s="155">
        <v>7</v>
      </c>
      <c r="C104" s="155">
        <v>1</v>
      </c>
      <c r="D104" s="156" t="s">
        <v>93</v>
      </c>
      <c r="E104" s="157" t="s">
        <v>24</v>
      </c>
      <c r="F104" s="166">
        <v>360000</v>
      </c>
      <c r="G104" s="158">
        <v>360000</v>
      </c>
    </row>
    <row r="105" spans="1:7" ht="34.5" x14ac:dyDescent="0.25">
      <c r="A105" s="165" t="s">
        <v>92</v>
      </c>
      <c r="B105" s="155">
        <v>7</v>
      </c>
      <c r="C105" s="155">
        <v>1</v>
      </c>
      <c r="D105" s="156" t="s">
        <v>91</v>
      </c>
      <c r="E105" s="157" t="s">
        <v>0</v>
      </c>
      <c r="F105" s="166">
        <v>4700000</v>
      </c>
      <c r="G105" s="158">
        <v>4110000</v>
      </c>
    </row>
    <row r="106" spans="1:7" ht="23.25" x14ac:dyDescent="0.25">
      <c r="A106" s="165" t="s">
        <v>254</v>
      </c>
      <c r="B106" s="155">
        <v>7</v>
      </c>
      <c r="C106" s="155">
        <v>1</v>
      </c>
      <c r="D106" s="156" t="s">
        <v>91</v>
      </c>
      <c r="E106" s="157" t="s">
        <v>51</v>
      </c>
      <c r="F106" s="166">
        <v>10900</v>
      </c>
      <c r="G106" s="158">
        <v>5900</v>
      </c>
    </row>
    <row r="107" spans="1:7" ht="34.5" x14ac:dyDescent="0.25">
      <c r="A107" s="165" t="s">
        <v>50</v>
      </c>
      <c r="B107" s="155">
        <v>7</v>
      </c>
      <c r="C107" s="155">
        <v>1</v>
      </c>
      <c r="D107" s="156" t="s">
        <v>91</v>
      </c>
      <c r="E107" s="157" t="s">
        <v>49</v>
      </c>
      <c r="F107" s="166">
        <v>200000</v>
      </c>
      <c r="G107" s="158">
        <v>172680</v>
      </c>
    </row>
    <row r="108" spans="1:7" ht="34.5" x14ac:dyDescent="0.25">
      <c r="A108" s="165" t="s">
        <v>25</v>
      </c>
      <c r="B108" s="155">
        <v>7</v>
      </c>
      <c r="C108" s="155">
        <v>1</v>
      </c>
      <c r="D108" s="156" t="s">
        <v>91</v>
      </c>
      <c r="E108" s="157" t="s">
        <v>24</v>
      </c>
      <c r="F108" s="166">
        <v>4269100</v>
      </c>
      <c r="G108" s="158">
        <v>3740720</v>
      </c>
    </row>
    <row r="109" spans="1:7" ht="23.25" x14ac:dyDescent="0.25">
      <c r="A109" s="165" t="s">
        <v>186</v>
      </c>
      <c r="B109" s="155">
        <v>7</v>
      </c>
      <c r="C109" s="155">
        <v>1</v>
      </c>
      <c r="D109" s="156" t="s">
        <v>91</v>
      </c>
      <c r="E109" s="157" t="s">
        <v>185</v>
      </c>
      <c r="F109" s="166">
        <v>150000</v>
      </c>
      <c r="G109" s="158">
        <v>140700</v>
      </c>
    </row>
    <row r="110" spans="1:7" x14ac:dyDescent="0.25">
      <c r="A110" s="165" t="s">
        <v>264</v>
      </c>
      <c r="B110" s="155">
        <v>7</v>
      </c>
      <c r="C110" s="155">
        <v>1</v>
      </c>
      <c r="D110" s="156" t="s">
        <v>91</v>
      </c>
      <c r="E110" s="157" t="s">
        <v>265</v>
      </c>
      <c r="F110" s="166">
        <v>70000</v>
      </c>
      <c r="G110" s="158">
        <v>50000</v>
      </c>
    </row>
    <row r="111" spans="1:7" x14ac:dyDescent="0.25">
      <c r="A111" s="165" t="s">
        <v>88</v>
      </c>
      <c r="B111" s="155">
        <v>7</v>
      </c>
      <c r="C111" s="155">
        <v>2</v>
      </c>
      <c r="D111" s="156" t="s">
        <v>1</v>
      </c>
      <c r="E111" s="157" t="s">
        <v>0</v>
      </c>
      <c r="F111" s="166">
        <v>168265100</v>
      </c>
      <c r="G111" s="158">
        <v>166189545</v>
      </c>
    </row>
    <row r="112" spans="1:7" ht="34.5" x14ac:dyDescent="0.25">
      <c r="A112" s="165" t="s">
        <v>94</v>
      </c>
      <c r="B112" s="155">
        <v>7</v>
      </c>
      <c r="C112" s="155">
        <v>2</v>
      </c>
      <c r="D112" s="156" t="s">
        <v>93</v>
      </c>
      <c r="E112" s="157" t="s">
        <v>0</v>
      </c>
      <c r="F112" s="166">
        <v>10376300</v>
      </c>
      <c r="G112" s="158">
        <v>10376300</v>
      </c>
    </row>
    <row r="113" spans="1:7" x14ac:dyDescent="0.25">
      <c r="A113" s="165" t="s">
        <v>253</v>
      </c>
      <c r="B113" s="155">
        <v>7</v>
      </c>
      <c r="C113" s="155">
        <v>2</v>
      </c>
      <c r="D113" s="156" t="s">
        <v>93</v>
      </c>
      <c r="E113" s="157" t="s">
        <v>52</v>
      </c>
      <c r="F113" s="166">
        <v>7852000</v>
      </c>
      <c r="G113" s="158">
        <v>7852000</v>
      </c>
    </row>
    <row r="114" spans="1:7" ht="45.75" x14ac:dyDescent="0.25">
      <c r="A114" s="165" t="s">
        <v>255</v>
      </c>
      <c r="B114" s="155">
        <v>7</v>
      </c>
      <c r="C114" s="155">
        <v>2</v>
      </c>
      <c r="D114" s="156" t="s">
        <v>93</v>
      </c>
      <c r="E114" s="157" t="s">
        <v>256</v>
      </c>
      <c r="F114" s="166">
        <v>2370900</v>
      </c>
      <c r="G114" s="158">
        <v>2370900</v>
      </c>
    </row>
    <row r="115" spans="1:7" ht="34.5" x14ac:dyDescent="0.25">
      <c r="A115" s="165" t="s">
        <v>25</v>
      </c>
      <c r="B115" s="155">
        <v>7</v>
      </c>
      <c r="C115" s="155">
        <v>2</v>
      </c>
      <c r="D115" s="156" t="s">
        <v>93</v>
      </c>
      <c r="E115" s="157" t="s">
        <v>24</v>
      </c>
      <c r="F115" s="166">
        <v>153400</v>
      </c>
      <c r="G115" s="158">
        <v>153400</v>
      </c>
    </row>
    <row r="116" spans="1:7" ht="23.25" x14ac:dyDescent="0.25">
      <c r="A116" s="165" t="s">
        <v>87</v>
      </c>
      <c r="B116" s="155">
        <v>7</v>
      </c>
      <c r="C116" s="155">
        <v>2</v>
      </c>
      <c r="D116" s="156" t="s">
        <v>86</v>
      </c>
      <c r="E116" s="157" t="s">
        <v>0</v>
      </c>
      <c r="F116" s="166">
        <v>119674200</v>
      </c>
      <c r="G116" s="158">
        <v>119674200</v>
      </c>
    </row>
    <row r="117" spans="1:7" x14ac:dyDescent="0.25">
      <c r="A117" s="165" t="s">
        <v>253</v>
      </c>
      <c r="B117" s="155">
        <v>7</v>
      </c>
      <c r="C117" s="155">
        <v>2</v>
      </c>
      <c r="D117" s="156" t="s">
        <v>86</v>
      </c>
      <c r="E117" s="157" t="s">
        <v>52</v>
      </c>
      <c r="F117" s="166">
        <v>89650000</v>
      </c>
      <c r="G117" s="158">
        <v>89650000</v>
      </c>
    </row>
    <row r="118" spans="1:7" ht="45.75" x14ac:dyDescent="0.25">
      <c r="A118" s="165" t="s">
        <v>255</v>
      </c>
      <c r="B118" s="155">
        <v>7</v>
      </c>
      <c r="C118" s="155">
        <v>2</v>
      </c>
      <c r="D118" s="156" t="s">
        <v>86</v>
      </c>
      <c r="E118" s="157" t="s">
        <v>256</v>
      </c>
      <c r="F118" s="166">
        <v>27174900</v>
      </c>
      <c r="G118" s="158">
        <v>27174900</v>
      </c>
    </row>
    <row r="119" spans="1:7" ht="34.5" x14ac:dyDescent="0.25">
      <c r="A119" s="165" t="s">
        <v>25</v>
      </c>
      <c r="B119" s="155">
        <v>7</v>
      </c>
      <c r="C119" s="155">
        <v>2</v>
      </c>
      <c r="D119" s="156" t="s">
        <v>86</v>
      </c>
      <c r="E119" s="157" t="s">
        <v>24</v>
      </c>
      <c r="F119" s="166">
        <v>2849300</v>
      </c>
      <c r="G119" s="158">
        <v>2849300</v>
      </c>
    </row>
    <row r="120" spans="1:7" ht="34.5" x14ac:dyDescent="0.25">
      <c r="A120" s="165" t="s">
        <v>85</v>
      </c>
      <c r="B120" s="155">
        <v>7</v>
      </c>
      <c r="C120" s="155">
        <v>2</v>
      </c>
      <c r="D120" s="156" t="s">
        <v>84</v>
      </c>
      <c r="E120" s="157" t="s">
        <v>0</v>
      </c>
      <c r="F120" s="166">
        <v>4069506</v>
      </c>
      <c r="G120" s="158">
        <v>4069506</v>
      </c>
    </row>
    <row r="121" spans="1:7" ht="34.5" x14ac:dyDescent="0.25">
      <c r="A121" s="165" t="s">
        <v>25</v>
      </c>
      <c r="B121" s="155">
        <v>7</v>
      </c>
      <c r="C121" s="155">
        <v>2</v>
      </c>
      <c r="D121" s="156" t="s">
        <v>84</v>
      </c>
      <c r="E121" s="157" t="s">
        <v>24</v>
      </c>
      <c r="F121" s="166">
        <v>4069506</v>
      </c>
      <c r="G121" s="158">
        <v>4069506</v>
      </c>
    </row>
    <row r="122" spans="1:7" ht="34.5" x14ac:dyDescent="0.25">
      <c r="A122" s="165" t="s">
        <v>312</v>
      </c>
      <c r="B122" s="155">
        <v>7</v>
      </c>
      <c r="C122" s="155">
        <v>2</v>
      </c>
      <c r="D122" s="156" t="s">
        <v>81</v>
      </c>
      <c r="E122" s="157" t="s">
        <v>0</v>
      </c>
      <c r="F122" s="166">
        <v>2719594</v>
      </c>
      <c r="G122" s="158">
        <v>2719594</v>
      </c>
    </row>
    <row r="123" spans="1:7" ht="34.5" x14ac:dyDescent="0.25">
      <c r="A123" s="165" t="s">
        <v>25</v>
      </c>
      <c r="B123" s="155">
        <v>7</v>
      </c>
      <c r="C123" s="155">
        <v>2</v>
      </c>
      <c r="D123" s="156" t="s">
        <v>81</v>
      </c>
      <c r="E123" s="157" t="s">
        <v>24</v>
      </c>
      <c r="F123" s="166">
        <v>2719594</v>
      </c>
      <c r="G123" s="158">
        <v>2719594</v>
      </c>
    </row>
    <row r="124" spans="1:7" ht="23.25" x14ac:dyDescent="0.25">
      <c r="A124" s="165" t="s">
        <v>80</v>
      </c>
      <c r="B124" s="155">
        <v>7</v>
      </c>
      <c r="C124" s="155">
        <v>2</v>
      </c>
      <c r="D124" s="156" t="s">
        <v>79</v>
      </c>
      <c r="E124" s="157" t="s">
        <v>0</v>
      </c>
      <c r="F124" s="166">
        <v>18227800</v>
      </c>
      <c r="G124" s="158">
        <v>16152245</v>
      </c>
    </row>
    <row r="125" spans="1:7" x14ac:dyDescent="0.25">
      <c r="A125" s="165" t="s">
        <v>253</v>
      </c>
      <c r="B125" s="155">
        <v>7</v>
      </c>
      <c r="C125" s="155">
        <v>2</v>
      </c>
      <c r="D125" s="156" t="s">
        <v>79</v>
      </c>
      <c r="E125" s="157" t="s">
        <v>52</v>
      </c>
      <c r="F125" s="166">
        <v>14000000</v>
      </c>
      <c r="G125" s="158">
        <v>12405700</v>
      </c>
    </row>
    <row r="126" spans="1:7" ht="45.75" x14ac:dyDescent="0.25">
      <c r="A126" s="165" t="s">
        <v>255</v>
      </c>
      <c r="B126" s="155">
        <v>7</v>
      </c>
      <c r="C126" s="155">
        <v>2</v>
      </c>
      <c r="D126" s="156" t="s">
        <v>79</v>
      </c>
      <c r="E126" s="157" t="s">
        <v>256</v>
      </c>
      <c r="F126" s="166">
        <v>4227800</v>
      </c>
      <c r="G126" s="158">
        <v>3746545</v>
      </c>
    </row>
    <row r="127" spans="1:7" ht="34.5" x14ac:dyDescent="0.25">
      <c r="A127" s="165" t="s">
        <v>76</v>
      </c>
      <c r="B127" s="155">
        <v>7</v>
      </c>
      <c r="C127" s="155">
        <v>2</v>
      </c>
      <c r="D127" s="156" t="s">
        <v>75</v>
      </c>
      <c r="E127" s="157" t="s">
        <v>0</v>
      </c>
      <c r="F127" s="166">
        <v>13197700</v>
      </c>
      <c r="G127" s="158">
        <v>13197700</v>
      </c>
    </row>
    <row r="128" spans="1:7" x14ac:dyDescent="0.25">
      <c r="A128" s="165" t="s">
        <v>253</v>
      </c>
      <c r="B128" s="155">
        <v>7</v>
      </c>
      <c r="C128" s="155">
        <v>2</v>
      </c>
      <c r="D128" s="156" t="s">
        <v>75</v>
      </c>
      <c r="E128" s="157" t="s">
        <v>52</v>
      </c>
      <c r="F128" s="166">
        <v>8886269</v>
      </c>
      <c r="G128" s="158">
        <v>8886269</v>
      </c>
    </row>
    <row r="129" spans="1:7" ht="23.25" x14ac:dyDescent="0.25">
      <c r="A129" s="165" t="s">
        <v>254</v>
      </c>
      <c r="B129" s="155">
        <v>7</v>
      </c>
      <c r="C129" s="155">
        <v>2</v>
      </c>
      <c r="D129" s="156" t="s">
        <v>75</v>
      </c>
      <c r="E129" s="157" t="s">
        <v>51</v>
      </c>
      <c r="F129" s="166">
        <v>20000</v>
      </c>
      <c r="G129" s="158">
        <v>20000</v>
      </c>
    </row>
    <row r="130" spans="1:7" ht="45.75" x14ac:dyDescent="0.25">
      <c r="A130" s="165" t="s">
        <v>255</v>
      </c>
      <c r="B130" s="155">
        <v>7</v>
      </c>
      <c r="C130" s="155">
        <v>2</v>
      </c>
      <c r="D130" s="156" t="s">
        <v>75</v>
      </c>
      <c r="E130" s="157" t="s">
        <v>256</v>
      </c>
      <c r="F130" s="166">
        <v>2683731</v>
      </c>
      <c r="G130" s="158">
        <v>2683731</v>
      </c>
    </row>
    <row r="131" spans="1:7" ht="34.5" x14ac:dyDescent="0.25">
      <c r="A131" s="165" t="s">
        <v>50</v>
      </c>
      <c r="B131" s="155">
        <v>7</v>
      </c>
      <c r="C131" s="155">
        <v>2</v>
      </c>
      <c r="D131" s="156" t="s">
        <v>75</v>
      </c>
      <c r="E131" s="157" t="s">
        <v>49</v>
      </c>
      <c r="F131" s="166">
        <v>164700</v>
      </c>
      <c r="G131" s="158">
        <v>164700</v>
      </c>
    </row>
    <row r="132" spans="1:7" ht="34.5" x14ac:dyDescent="0.25">
      <c r="A132" s="165" t="s">
        <v>25</v>
      </c>
      <c r="B132" s="155">
        <v>7</v>
      </c>
      <c r="C132" s="155">
        <v>2</v>
      </c>
      <c r="D132" s="156" t="s">
        <v>75</v>
      </c>
      <c r="E132" s="157" t="s">
        <v>24</v>
      </c>
      <c r="F132" s="166">
        <v>1443000</v>
      </c>
      <c r="G132" s="158">
        <v>1443000</v>
      </c>
    </row>
    <row r="133" spans="1:7" ht="23.25" x14ac:dyDescent="0.25">
      <c r="A133" s="165" t="s">
        <v>72</v>
      </c>
      <c r="B133" s="155">
        <v>7</v>
      </c>
      <c r="C133" s="155">
        <v>7</v>
      </c>
      <c r="D133" s="156" t="s">
        <v>1</v>
      </c>
      <c r="E133" s="157" t="s">
        <v>0</v>
      </c>
      <c r="F133" s="166">
        <v>1021000</v>
      </c>
      <c r="G133" s="158">
        <v>1021000</v>
      </c>
    </row>
    <row r="134" spans="1:7" ht="23.25" x14ac:dyDescent="0.25">
      <c r="A134" s="165" t="s">
        <v>71</v>
      </c>
      <c r="B134" s="155">
        <v>7</v>
      </c>
      <c r="C134" s="155">
        <v>7</v>
      </c>
      <c r="D134" s="156" t="s">
        <v>70</v>
      </c>
      <c r="E134" s="157" t="s">
        <v>0</v>
      </c>
      <c r="F134" s="166">
        <v>150000</v>
      </c>
      <c r="G134" s="158">
        <v>150000</v>
      </c>
    </row>
    <row r="135" spans="1:7" ht="34.5" x14ac:dyDescent="0.25">
      <c r="A135" s="165" t="s">
        <v>25</v>
      </c>
      <c r="B135" s="155">
        <v>7</v>
      </c>
      <c r="C135" s="155">
        <v>7</v>
      </c>
      <c r="D135" s="156" t="s">
        <v>70</v>
      </c>
      <c r="E135" s="157" t="s">
        <v>24</v>
      </c>
      <c r="F135" s="166">
        <v>150000</v>
      </c>
      <c r="G135" s="158">
        <v>150000</v>
      </c>
    </row>
    <row r="136" spans="1:7" ht="45.75" x14ac:dyDescent="0.25">
      <c r="A136" s="165" t="s">
        <v>69</v>
      </c>
      <c r="B136" s="155">
        <v>7</v>
      </c>
      <c r="C136" s="155">
        <v>7</v>
      </c>
      <c r="D136" s="156" t="s">
        <v>68</v>
      </c>
      <c r="E136" s="157" t="s">
        <v>0</v>
      </c>
      <c r="F136" s="166">
        <v>25000</v>
      </c>
      <c r="G136" s="158">
        <v>25000</v>
      </c>
    </row>
    <row r="137" spans="1:7" ht="34.5" x14ac:dyDescent="0.25">
      <c r="A137" s="165" t="s">
        <v>25</v>
      </c>
      <c r="B137" s="155">
        <v>7</v>
      </c>
      <c r="C137" s="155">
        <v>7</v>
      </c>
      <c r="D137" s="156" t="s">
        <v>68</v>
      </c>
      <c r="E137" s="157" t="s">
        <v>24</v>
      </c>
      <c r="F137" s="166">
        <v>25000</v>
      </c>
      <c r="G137" s="158">
        <v>25000</v>
      </c>
    </row>
    <row r="138" spans="1:7" ht="79.5" x14ac:dyDescent="0.25">
      <c r="A138" s="165" t="s">
        <v>67</v>
      </c>
      <c r="B138" s="155">
        <v>7</v>
      </c>
      <c r="C138" s="155">
        <v>7</v>
      </c>
      <c r="D138" s="156" t="s">
        <v>66</v>
      </c>
      <c r="E138" s="157" t="s">
        <v>0</v>
      </c>
      <c r="F138" s="166">
        <v>846000</v>
      </c>
      <c r="G138" s="158">
        <v>846000</v>
      </c>
    </row>
    <row r="139" spans="1:7" ht="34.5" x14ac:dyDescent="0.25">
      <c r="A139" s="165" t="s">
        <v>25</v>
      </c>
      <c r="B139" s="155">
        <v>7</v>
      </c>
      <c r="C139" s="155">
        <v>7</v>
      </c>
      <c r="D139" s="156" t="s">
        <v>66</v>
      </c>
      <c r="E139" s="157" t="s">
        <v>24</v>
      </c>
      <c r="F139" s="166">
        <v>846000</v>
      </c>
      <c r="G139" s="158">
        <v>846000</v>
      </c>
    </row>
    <row r="140" spans="1:7" x14ac:dyDescent="0.25">
      <c r="A140" s="165" t="s">
        <v>63</v>
      </c>
      <c r="B140" s="155">
        <v>7</v>
      </c>
      <c r="C140" s="155">
        <v>9</v>
      </c>
      <c r="D140" s="156" t="s">
        <v>1</v>
      </c>
      <c r="E140" s="157" t="s">
        <v>0</v>
      </c>
      <c r="F140" s="166">
        <v>4573318</v>
      </c>
      <c r="G140" s="158">
        <v>4775000</v>
      </c>
    </row>
    <row r="141" spans="1:7" ht="45.75" x14ac:dyDescent="0.25">
      <c r="A141" s="165" t="s">
        <v>58</v>
      </c>
      <c r="B141" s="155">
        <v>7</v>
      </c>
      <c r="C141" s="155">
        <v>9</v>
      </c>
      <c r="D141" s="156" t="s">
        <v>266</v>
      </c>
      <c r="E141" s="157" t="s">
        <v>0</v>
      </c>
      <c r="F141" s="166">
        <v>500000</v>
      </c>
      <c r="G141" s="158">
        <v>500000</v>
      </c>
    </row>
    <row r="142" spans="1:7" ht="34.5" x14ac:dyDescent="0.25">
      <c r="A142" s="165" t="s">
        <v>25</v>
      </c>
      <c r="B142" s="155">
        <v>7</v>
      </c>
      <c r="C142" s="155">
        <v>9</v>
      </c>
      <c r="D142" s="156" t="s">
        <v>266</v>
      </c>
      <c r="E142" s="157" t="s">
        <v>24</v>
      </c>
      <c r="F142" s="166">
        <v>500000</v>
      </c>
      <c r="G142" s="158">
        <v>500000</v>
      </c>
    </row>
    <row r="143" spans="1:7" ht="34.5" x14ac:dyDescent="0.25">
      <c r="A143" s="165" t="s">
        <v>55</v>
      </c>
      <c r="B143" s="155">
        <v>7</v>
      </c>
      <c r="C143" s="155">
        <v>9</v>
      </c>
      <c r="D143" s="156" t="s">
        <v>54</v>
      </c>
      <c r="E143" s="157" t="s">
        <v>0</v>
      </c>
      <c r="F143" s="166">
        <v>4073318</v>
      </c>
      <c r="G143" s="158">
        <v>4275000</v>
      </c>
    </row>
    <row r="144" spans="1:7" x14ac:dyDescent="0.25">
      <c r="A144" s="165" t="s">
        <v>253</v>
      </c>
      <c r="B144" s="155">
        <v>7</v>
      </c>
      <c r="C144" s="155">
        <v>9</v>
      </c>
      <c r="D144" s="156" t="s">
        <v>54</v>
      </c>
      <c r="E144" s="157" t="s">
        <v>52</v>
      </c>
      <c r="F144" s="166">
        <v>2397585</v>
      </c>
      <c r="G144" s="158">
        <v>2481685</v>
      </c>
    </row>
    <row r="145" spans="1:7" ht="23.25" x14ac:dyDescent="0.25">
      <c r="A145" s="165" t="s">
        <v>254</v>
      </c>
      <c r="B145" s="155">
        <v>7</v>
      </c>
      <c r="C145" s="155">
        <v>9</v>
      </c>
      <c r="D145" s="156" t="s">
        <v>54</v>
      </c>
      <c r="E145" s="157" t="s">
        <v>51</v>
      </c>
      <c r="F145" s="166">
        <v>7100</v>
      </c>
      <c r="G145" s="158">
        <v>173700</v>
      </c>
    </row>
    <row r="146" spans="1:7" ht="45.75" x14ac:dyDescent="0.25">
      <c r="A146" s="165" t="s">
        <v>255</v>
      </c>
      <c r="B146" s="155">
        <v>7</v>
      </c>
      <c r="C146" s="155">
        <v>9</v>
      </c>
      <c r="D146" s="156" t="s">
        <v>54</v>
      </c>
      <c r="E146" s="157" t="s">
        <v>256</v>
      </c>
      <c r="F146" s="166">
        <v>723162</v>
      </c>
      <c r="G146" s="158">
        <v>749462</v>
      </c>
    </row>
    <row r="147" spans="1:7" ht="34.5" x14ac:dyDescent="0.25">
      <c r="A147" s="165" t="s">
        <v>50</v>
      </c>
      <c r="B147" s="155">
        <v>7</v>
      </c>
      <c r="C147" s="155">
        <v>9</v>
      </c>
      <c r="D147" s="156" t="s">
        <v>54</v>
      </c>
      <c r="E147" s="157" t="s">
        <v>49</v>
      </c>
      <c r="F147" s="166">
        <v>281500</v>
      </c>
      <c r="G147" s="158">
        <v>328203</v>
      </c>
    </row>
    <row r="148" spans="1:7" ht="34.5" x14ac:dyDescent="0.25">
      <c r="A148" s="165" t="s">
        <v>25</v>
      </c>
      <c r="B148" s="155">
        <v>7</v>
      </c>
      <c r="C148" s="155">
        <v>9</v>
      </c>
      <c r="D148" s="156" t="s">
        <v>54</v>
      </c>
      <c r="E148" s="157" t="s">
        <v>24</v>
      </c>
      <c r="F148" s="166">
        <v>652021</v>
      </c>
      <c r="G148" s="158">
        <v>530000</v>
      </c>
    </row>
    <row r="149" spans="1:7" ht="23.25" x14ac:dyDescent="0.25">
      <c r="A149" s="165" t="s">
        <v>186</v>
      </c>
      <c r="B149" s="155">
        <v>7</v>
      </c>
      <c r="C149" s="155">
        <v>9</v>
      </c>
      <c r="D149" s="156" t="s">
        <v>54</v>
      </c>
      <c r="E149" s="157" t="s">
        <v>185</v>
      </c>
      <c r="F149" s="166">
        <v>4150</v>
      </c>
      <c r="G149" s="158">
        <v>4150</v>
      </c>
    </row>
    <row r="150" spans="1:7" x14ac:dyDescent="0.25">
      <c r="A150" s="165" t="s">
        <v>264</v>
      </c>
      <c r="B150" s="155">
        <v>7</v>
      </c>
      <c r="C150" s="155">
        <v>9</v>
      </c>
      <c r="D150" s="156" t="s">
        <v>54</v>
      </c>
      <c r="E150" s="157" t="s">
        <v>265</v>
      </c>
      <c r="F150" s="166">
        <v>7800</v>
      </c>
      <c r="G150" s="158">
        <v>7800</v>
      </c>
    </row>
    <row r="151" spans="1:7" x14ac:dyDescent="0.25">
      <c r="A151" s="165" t="s">
        <v>42</v>
      </c>
      <c r="B151" s="155">
        <v>10</v>
      </c>
      <c r="C151" s="155">
        <v>0</v>
      </c>
      <c r="D151" s="156" t="s">
        <v>1</v>
      </c>
      <c r="E151" s="157" t="s">
        <v>0</v>
      </c>
      <c r="F151" s="166">
        <v>72613100</v>
      </c>
      <c r="G151" s="158">
        <v>73585100</v>
      </c>
    </row>
    <row r="152" spans="1:7" x14ac:dyDescent="0.25">
      <c r="A152" s="165" t="s">
        <v>41</v>
      </c>
      <c r="B152" s="155">
        <v>10</v>
      </c>
      <c r="C152" s="155">
        <v>1</v>
      </c>
      <c r="D152" s="156" t="s">
        <v>1</v>
      </c>
      <c r="E152" s="157" t="s">
        <v>0</v>
      </c>
      <c r="F152" s="166">
        <v>1510000</v>
      </c>
      <c r="G152" s="158">
        <v>1510000</v>
      </c>
    </row>
    <row r="153" spans="1:7" ht="23.25" x14ac:dyDescent="0.25">
      <c r="A153" s="165" t="s">
        <v>40</v>
      </c>
      <c r="B153" s="155">
        <v>10</v>
      </c>
      <c r="C153" s="155">
        <v>1</v>
      </c>
      <c r="D153" s="156" t="s">
        <v>38</v>
      </c>
      <c r="E153" s="157" t="s">
        <v>0</v>
      </c>
      <c r="F153" s="166">
        <v>1510000</v>
      </c>
      <c r="G153" s="158">
        <v>1510000</v>
      </c>
    </row>
    <row r="154" spans="1:7" ht="34.5" x14ac:dyDescent="0.25">
      <c r="A154" s="165" t="s">
        <v>39</v>
      </c>
      <c r="B154" s="155">
        <v>10</v>
      </c>
      <c r="C154" s="155">
        <v>1</v>
      </c>
      <c r="D154" s="156" t="s">
        <v>38</v>
      </c>
      <c r="E154" s="157" t="s">
        <v>37</v>
      </c>
      <c r="F154" s="166">
        <v>1510000</v>
      </c>
      <c r="G154" s="158">
        <v>1510000</v>
      </c>
    </row>
    <row r="155" spans="1:7" x14ac:dyDescent="0.25">
      <c r="A155" s="165" t="s">
        <v>36</v>
      </c>
      <c r="B155" s="155">
        <v>10</v>
      </c>
      <c r="C155" s="155">
        <v>2</v>
      </c>
      <c r="D155" s="156" t="s">
        <v>1</v>
      </c>
      <c r="E155" s="157" t="s">
        <v>0</v>
      </c>
      <c r="F155" s="166">
        <v>27229800</v>
      </c>
      <c r="G155" s="158">
        <v>27229800</v>
      </c>
    </row>
    <row r="156" spans="1:7" ht="45.75" x14ac:dyDescent="0.25">
      <c r="A156" s="165" t="s">
        <v>33</v>
      </c>
      <c r="B156" s="155">
        <v>10</v>
      </c>
      <c r="C156" s="155">
        <v>2</v>
      </c>
      <c r="D156" s="156" t="s">
        <v>32</v>
      </c>
      <c r="E156" s="157" t="s">
        <v>0</v>
      </c>
      <c r="F156" s="166">
        <v>27229800</v>
      </c>
      <c r="G156" s="158">
        <v>27229800</v>
      </c>
    </row>
    <row r="157" spans="1:7" ht="57" x14ac:dyDescent="0.25">
      <c r="A157" s="165" t="s">
        <v>249</v>
      </c>
      <c r="B157" s="155">
        <v>10</v>
      </c>
      <c r="C157" s="155">
        <v>2</v>
      </c>
      <c r="D157" s="156" t="s">
        <v>32</v>
      </c>
      <c r="E157" s="157" t="s">
        <v>250</v>
      </c>
      <c r="F157" s="166">
        <v>27229800</v>
      </c>
      <c r="G157" s="158">
        <v>27229800</v>
      </c>
    </row>
    <row r="158" spans="1:7" x14ac:dyDescent="0.25">
      <c r="A158" s="165" t="s">
        <v>31</v>
      </c>
      <c r="B158" s="155">
        <v>10</v>
      </c>
      <c r="C158" s="155">
        <v>3</v>
      </c>
      <c r="D158" s="156" t="s">
        <v>1</v>
      </c>
      <c r="E158" s="157" t="s">
        <v>0</v>
      </c>
      <c r="F158" s="166">
        <v>4360000</v>
      </c>
      <c r="G158" s="158">
        <v>5332000</v>
      </c>
    </row>
    <row r="159" spans="1:7" ht="102" x14ac:dyDescent="0.25">
      <c r="A159" s="165" t="s">
        <v>30</v>
      </c>
      <c r="B159" s="155">
        <v>10</v>
      </c>
      <c r="C159" s="155">
        <v>3</v>
      </c>
      <c r="D159" s="156" t="s">
        <v>327</v>
      </c>
      <c r="E159" s="157" t="s">
        <v>0</v>
      </c>
      <c r="F159" s="166">
        <v>3160000</v>
      </c>
      <c r="G159" s="158">
        <v>4132000</v>
      </c>
    </row>
    <row r="160" spans="1:7" ht="23.25" x14ac:dyDescent="0.25">
      <c r="A160" s="165" t="s">
        <v>29</v>
      </c>
      <c r="B160" s="155">
        <v>10</v>
      </c>
      <c r="C160" s="155">
        <v>3</v>
      </c>
      <c r="D160" s="156" t="s">
        <v>327</v>
      </c>
      <c r="E160" s="157" t="s">
        <v>28</v>
      </c>
      <c r="F160" s="166">
        <v>3160000</v>
      </c>
      <c r="G160" s="158">
        <v>4132000</v>
      </c>
    </row>
    <row r="161" spans="1:7" ht="57" x14ac:dyDescent="0.25">
      <c r="A161" s="165" t="s">
        <v>328</v>
      </c>
      <c r="B161" s="155">
        <v>10</v>
      </c>
      <c r="C161" s="155">
        <v>3</v>
      </c>
      <c r="D161" s="156" t="s">
        <v>329</v>
      </c>
      <c r="E161" s="157" t="s">
        <v>0</v>
      </c>
      <c r="F161" s="166">
        <v>1200000</v>
      </c>
      <c r="G161" s="158">
        <v>1200000</v>
      </c>
    </row>
    <row r="162" spans="1:7" ht="23.25" x14ac:dyDescent="0.25">
      <c r="A162" s="165" t="s">
        <v>29</v>
      </c>
      <c r="B162" s="155">
        <v>10</v>
      </c>
      <c r="C162" s="155">
        <v>3</v>
      </c>
      <c r="D162" s="156" t="s">
        <v>329</v>
      </c>
      <c r="E162" s="157" t="s">
        <v>28</v>
      </c>
      <c r="F162" s="166">
        <v>1200000</v>
      </c>
      <c r="G162" s="158">
        <v>1200000</v>
      </c>
    </row>
    <row r="163" spans="1:7" x14ac:dyDescent="0.25">
      <c r="A163" s="165" t="s">
        <v>27</v>
      </c>
      <c r="B163" s="155">
        <v>10</v>
      </c>
      <c r="C163" s="155">
        <v>4</v>
      </c>
      <c r="D163" s="156" t="s">
        <v>1</v>
      </c>
      <c r="E163" s="157" t="s">
        <v>0</v>
      </c>
      <c r="F163" s="166">
        <v>39513300</v>
      </c>
      <c r="G163" s="158">
        <v>39513300</v>
      </c>
    </row>
    <row r="164" spans="1:7" ht="45.75" x14ac:dyDescent="0.25">
      <c r="A164" s="165" t="s">
        <v>26</v>
      </c>
      <c r="B164" s="155">
        <v>10</v>
      </c>
      <c r="C164" s="155">
        <v>4</v>
      </c>
      <c r="D164" s="156" t="s">
        <v>22</v>
      </c>
      <c r="E164" s="157" t="s">
        <v>0</v>
      </c>
      <c r="F164" s="166">
        <v>39513300</v>
      </c>
      <c r="G164" s="158">
        <v>39513300</v>
      </c>
    </row>
    <row r="165" spans="1:7" ht="34.5" x14ac:dyDescent="0.25">
      <c r="A165" s="165" t="s">
        <v>25</v>
      </c>
      <c r="B165" s="155">
        <v>10</v>
      </c>
      <c r="C165" s="155">
        <v>4</v>
      </c>
      <c r="D165" s="156" t="s">
        <v>22</v>
      </c>
      <c r="E165" s="157" t="s">
        <v>24</v>
      </c>
      <c r="F165" s="166">
        <v>18377600</v>
      </c>
      <c r="G165" s="158">
        <v>18377600</v>
      </c>
    </row>
    <row r="166" spans="1:7" ht="34.5" x14ac:dyDescent="0.25">
      <c r="A166" s="165" t="s">
        <v>23</v>
      </c>
      <c r="B166" s="155">
        <v>10</v>
      </c>
      <c r="C166" s="155">
        <v>4</v>
      </c>
      <c r="D166" s="156" t="s">
        <v>22</v>
      </c>
      <c r="E166" s="157" t="s">
        <v>21</v>
      </c>
      <c r="F166" s="166">
        <v>21135700</v>
      </c>
      <c r="G166" s="158">
        <v>21135700</v>
      </c>
    </row>
    <row r="167" spans="1:7" ht="23.25" x14ac:dyDescent="0.25">
      <c r="A167" s="165" t="s">
        <v>17</v>
      </c>
      <c r="B167" s="155">
        <v>13</v>
      </c>
      <c r="C167" s="155">
        <v>0</v>
      </c>
      <c r="D167" s="156" t="s">
        <v>1</v>
      </c>
      <c r="E167" s="157" t="s">
        <v>0</v>
      </c>
      <c r="F167" s="166">
        <v>500000</v>
      </c>
      <c r="G167" s="158">
        <v>0</v>
      </c>
    </row>
    <row r="168" spans="1:7" ht="23.25" x14ac:dyDescent="0.25">
      <c r="A168" s="165" t="s">
        <v>16</v>
      </c>
      <c r="B168" s="155">
        <v>13</v>
      </c>
      <c r="C168" s="155">
        <v>1</v>
      </c>
      <c r="D168" s="156" t="s">
        <v>1</v>
      </c>
      <c r="E168" s="157" t="s">
        <v>0</v>
      </c>
      <c r="F168" s="166">
        <v>500000</v>
      </c>
      <c r="G168" s="158">
        <v>0</v>
      </c>
    </row>
    <row r="169" spans="1:7" ht="23.25" x14ac:dyDescent="0.25">
      <c r="A169" s="165" t="s">
        <v>15</v>
      </c>
      <c r="B169" s="155">
        <v>13</v>
      </c>
      <c r="C169" s="155">
        <v>1</v>
      </c>
      <c r="D169" s="156" t="s">
        <v>13</v>
      </c>
      <c r="E169" s="157" t="s">
        <v>0</v>
      </c>
      <c r="F169" s="166">
        <v>500000</v>
      </c>
      <c r="G169" s="158">
        <v>0</v>
      </c>
    </row>
    <row r="170" spans="1:7" x14ac:dyDescent="0.25">
      <c r="A170" s="165" t="s">
        <v>14</v>
      </c>
      <c r="B170" s="155">
        <v>13</v>
      </c>
      <c r="C170" s="155">
        <v>1</v>
      </c>
      <c r="D170" s="156" t="s">
        <v>13</v>
      </c>
      <c r="E170" s="157" t="s">
        <v>12</v>
      </c>
      <c r="F170" s="166">
        <v>500000</v>
      </c>
      <c r="G170" s="158">
        <v>0</v>
      </c>
    </row>
    <row r="171" spans="1:7" ht="45.75" x14ac:dyDescent="0.25">
      <c r="A171" s="165" t="s">
        <v>11</v>
      </c>
      <c r="B171" s="155">
        <v>14</v>
      </c>
      <c r="C171" s="155">
        <v>0</v>
      </c>
      <c r="D171" s="156" t="s">
        <v>1</v>
      </c>
      <c r="E171" s="157" t="s">
        <v>0</v>
      </c>
      <c r="F171" s="166">
        <v>19842100</v>
      </c>
      <c r="G171" s="158">
        <v>19491700</v>
      </c>
    </row>
    <row r="172" spans="1:7" ht="34.5" x14ac:dyDescent="0.25">
      <c r="A172" s="165" t="s">
        <v>10</v>
      </c>
      <c r="B172" s="155">
        <v>14</v>
      </c>
      <c r="C172" s="155">
        <v>1</v>
      </c>
      <c r="D172" s="156" t="s">
        <v>1</v>
      </c>
      <c r="E172" s="157" t="s">
        <v>0</v>
      </c>
      <c r="F172" s="166">
        <v>19842100</v>
      </c>
      <c r="G172" s="158">
        <v>19491700</v>
      </c>
    </row>
    <row r="173" spans="1:7" ht="23.25" x14ac:dyDescent="0.25">
      <c r="A173" s="165" t="s">
        <v>9</v>
      </c>
      <c r="B173" s="155">
        <v>14</v>
      </c>
      <c r="C173" s="155">
        <v>1</v>
      </c>
      <c r="D173" s="156" t="s">
        <v>8</v>
      </c>
      <c r="E173" s="157" t="s">
        <v>0</v>
      </c>
      <c r="F173" s="166">
        <v>19842100</v>
      </c>
      <c r="G173" s="158">
        <v>19491700</v>
      </c>
    </row>
    <row r="174" spans="1:7" ht="23.25" x14ac:dyDescent="0.25">
      <c r="A174" s="165" t="s">
        <v>4</v>
      </c>
      <c r="B174" s="155">
        <v>14</v>
      </c>
      <c r="C174" s="155">
        <v>1</v>
      </c>
      <c r="D174" s="156" t="s">
        <v>8</v>
      </c>
      <c r="E174" s="157" t="s">
        <v>2</v>
      </c>
      <c r="F174" s="166">
        <v>19842100</v>
      </c>
      <c r="G174" s="158">
        <v>19491700</v>
      </c>
    </row>
    <row r="175" spans="1:7" x14ac:dyDescent="0.25">
      <c r="A175" s="165" t="s">
        <v>330</v>
      </c>
      <c r="B175" s="155">
        <v>99</v>
      </c>
      <c r="C175" s="155">
        <v>0</v>
      </c>
      <c r="D175" s="156" t="s">
        <v>1</v>
      </c>
      <c r="E175" s="157" t="s">
        <v>0</v>
      </c>
      <c r="F175" s="166">
        <v>1864382</v>
      </c>
      <c r="G175" s="158">
        <v>3673855</v>
      </c>
    </row>
    <row r="176" spans="1:7" x14ac:dyDescent="0.25">
      <c r="A176" s="165" t="s">
        <v>330</v>
      </c>
      <c r="B176" s="155">
        <v>99</v>
      </c>
      <c r="C176" s="155">
        <v>99</v>
      </c>
      <c r="D176" s="156" t="s">
        <v>1</v>
      </c>
      <c r="E176" s="157" t="s">
        <v>0</v>
      </c>
      <c r="F176" s="166">
        <v>1864382</v>
      </c>
      <c r="G176" s="158">
        <v>3673855</v>
      </c>
    </row>
    <row r="177" spans="1:7" x14ac:dyDescent="0.25">
      <c r="A177" s="165" t="s">
        <v>330</v>
      </c>
      <c r="B177" s="155">
        <v>99</v>
      </c>
      <c r="C177" s="155">
        <v>99</v>
      </c>
      <c r="D177" s="156" t="s">
        <v>331</v>
      </c>
      <c r="E177" s="157" t="s">
        <v>0</v>
      </c>
      <c r="F177" s="166">
        <v>1864382</v>
      </c>
      <c r="G177" s="158">
        <v>3673855</v>
      </c>
    </row>
    <row r="178" spans="1:7" ht="15.75" thickBot="1" x14ac:dyDescent="0.3">
      <c r="A178" s="167" t="s">
        <v>330</v>
      </c>
      <c r="B178" s="159">
        <v>99</v>
      </c>
      <c r="C178" s="159">
        <v>99</v>
      </c>
      <c r="D178" s="160" t="s">
        <v>331</v>
      </c>
      <c r="E178" s="161" t="s">
        <v>332</v>
      </c>
      <c r="F178" s="168">
        <v>1864382</v>
      </c>
      <c r="G178" s="162">
        <v>3673855</v>
      </c>
    </row>
    <row r="179" spans="1:7" ht="15.75" thickBot="1" x14ac:dyDescent="0.3">
      <c r="A179" s="96" t="s">
        <v>284</v>
      </c>
      <c r="B179" s="97"/>
      <c r="C179" s="97"/>
      <c r="D179" s="97"/>
      <c r="E179" s="97"/>
      <c r="F179" s="98">
        <v>349973900</v>
      </c>
      <c r="G179" s="99">
        <v>357893800</v>
      </c>
    </row>
  </sheetData>
  <mergeCells count="10">
    <mergeCell ref="F1:G1"/>
    <mergeCell ref="F2:G2"/>
    <mergeCell ref="F3:G3"/>
    <mergeCell ref="A4:G4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6"/>
  <sheetViews>
    <sheetView workbookViewId="0">
      <selection activeCell="E3" sqref="E3:F3"/>
    </sheetView>
  </sheetViews>
  <sheetFormatPr defaultRowHeight="15" x14ac:dyDescent="0.25"/>
  <cols>
    <col min="1" max="1" width="34" customWidth="1"/>
    <col min="2" max="2" width="9.85546875" customWidth="1"/>
    <col min="6" max="6" width="13.28515625" customWidth="1"/>
  </cols>
  <sheetData>
    <row r="1" spans="1:6" s="33" customFormat="1" x14ac:dyDescent="0.25">
      <c r="E1" s="234" t="s">
        <v>285</v>
      </c>
      <c r="F1" s="234"/>
    </row>
    <row r="2" spans="1:6" x14ac:dyDescent="0.25">
      <c r="A2" s="42"/>
      <c r="B2" s="43"/>
      <c r="C2" s="43"/>
      <c r="D2" s="43"/>
      <c r="E2" s="234" t="s">
        <v>205</v>
      </c>
      <c r="F2" s="234"/>
    </row>
    <row r="3" spans="1:6" ht="36.950000000000003" customHeight="1" x14ac:dyDescent="0.25">
      <c r="A3" s="17"/>
      <c r="B3" s="18"/>
      <c r="C3" s="18"/>
      <c r="D3" s="18"/>
      <c r="E3" s="235" t="s">
        <v>356</v>
      </c>
      <c r="F3" s="235"/>
    </row>
    <row r="4" spans="1:6" ht="42" customHeight="1" x14ac:dyDescent="0.25">
      <c r="A4" s="232" t="s">
        <v>218</v>
      </c>
      <c r="B4" s="233"/>
      <c r="C4" s="233"/>
      <c r="D4" s="233"/>
      <c r="E4" s="233"/>
      <c r="F4" s="233"/>
    </row>
    <row r="5" spans="1:6" ht="14.45" x14ac:dyDescent="0.35">
      <c r="A5" s="35"/>
      <c r="B5" s="35"/>
      <c r="C5" s="35"/>
      <c r="D5" s="35"/>
      <c r="E5" s="35"/>
      <c r="F5" s="36"/>
    </row>
    <row r="6" spans="1:6" ht="14.45" x14ac:dyDescent="0.35">
      <c r="A6" s="35"/>
      <c r="B6" s="35"/>
      <c r="C6" s="35"/>
      <c r="D6" s="35"/>
      <c r="E6" s="35"/>
      <c r="F6" s="36"/>
    </row>
    <row r="7" spans="1:6" ht="15.75" thickBot="1" x14ac:dyDescent="0.3">
      <c r="A7" s="37"/>
      <c r="B7" s="37"/>
      <c r="C7" s="34"/>
      <c r="D7" s="37"/>
      <c r="E7" s="37"/>
      <c r="F7" s="30" t="s">
        <v>204</v>
      </c>
    </row>
    <row r="8" spans="1:6" ht="15.75" thickBot="1" x14ac:dyDescent="0.3">
      <c r="A8" s="41"/>
      <c r="B8" s="40" t="s">
        <v>199</v>
      </c>
      <c r="C8" s="39" t="s">
        <v>198</v>
      </c>
      <c r="D8" s="40" t="s">
        <v>201</v>
      </c>
      <c r="E8" s="39" t="s">
        <v>200</v>
      </c>
      <c r="F8" s="38" t="s">
        <v>197</v>
      </c>
    </row>
    <row r="9" spans="1:6" ht="57" x14ac:dyDescent="0.25">
      <c r="A9" s="222" t="s">
        <v>158</v>
      </c>
      <c r="B9" s="221" t="s">
        <v>157</v>
      </c>
      <c r="C9" s="220">
        <v>0</v>
      </c>
      <c r="D9" s="220">
        <v>0</v>
      </c>
      <c r="E9" s="219" t="s">
        <v>0</v>
      </c>
      <c r="F9" s="218">
        <v>49300</v>
      </c>
    </row>
    <row r="10" spans="1:6" x14ac:dyDescent="0.25">
      <c r="A10" s="223" t="s">
        <v>196</v>
      </c>
      <c r="B10" s="209" t="s">
        <v>157</v>
      </c>
      <c r="C10" s="208">
        <v>1</v>
      </c>
      <c r="D10" s="208">
        <v>0</v>
      </c>
      <c r="E10" s="207" t="s">
        <v>0</v>
      </c>
      <c r="F10" s="206">
        <v>49300</v>
      </c>
    </row>
    <row r="11" spans="1:6" x14ac:dyDescent="0.25">
      <c r="A11" s="223" t="s">
        <v>159</v>
      </c>
      <c r="B11" s="209" t="s">
        <v>157</v>
      </c>
      <c r="C11" s="208">
        <v>1</v>
      </c>
      <c r="D11" s="208">
        <v>13</v>
      </c>
      <c r="E11" s="207" t="s">
        <v>0</v>
      </c>
      <c r="F11" s="206">
        <v>49300</v>
      </c>
    </row>
    <row r="12" spans="1:6" ht="34.5" x14ac:dyDescent="0.25">
      <c r="A12" s="223" t="s">
        <v>25</v>
      </c>
      <c r="B12" s="209" t="s">
        <v>157</v>
      </c>
      <c r="C12" s="208">
        <v>1</v>
      </c>
      <c r="D12" s="208">
        <v>13</v>
      </c>
      <c r="E12" s="207" t="s">
        <v>24</v>
      </c>
      <c r="F12" s="206">
        <v>49300</v>
      </c>
    </row>
    <row r="13" spans="1:6" ht="45.75" x14ac:dyDescent="0.25">
      <c r="A13" s="224" t="s">
        <v>276</v>
      </c>
      <c r="B13" s="217" t="s">
        <v>277</v>
      </c>
      <c r="C13" s="216">
        <v>0</v>
      </c>
      <c r="D13" s="216">
        <v>0</v>
      </c>
      <c r="E13" s="215" t="s">
        <v>0</v>
      </c>
      <c r="F13" s="214">
        <v>1195200</v>
      </c>
    </row>
    <row r="14" spans="1:6" x14ac:dyDescent="0.25">
      <c r="A14" s="223" t="s">
        <v>42</v>
      </c>
      <c r="B14" s="209" t="s">
        <v>277</v>
      </c>
      <c r="C14" s="208">
        <v>10</v>
      </c>
      <c r="D14" s="208">
        <v>0</v>
      </c>
      <c r="E14" s="207" t="s">
        <v>0</v>
      </c>
      <c r="F14" s="206">
        <v>1195200</v>
      </c>
    </row>
    <row r="15" spans="1:6" ht="23.25" x14ac:dyDescent="0.25">
      <c r="A15" s="223" t="s">
        <v>20</v>
      </c>
      <c r="B15" s="209" t="s">
        <v>277</v>
      </c>
      <c r="C15" s="208">
        <v>10</v>
      </c>
      <c r="D15" s="208">
        <v>6</v>
      </c>
      <c r="E15" s="207" t="s">
        <v>0</v>
      </c>
      <c r="F15" s="206">
        <v>1195200</v>
      </c>
    </row>
    <row r="16" spans="1:6" ht="34.5" x14ac:dyDescent="0.25">
      <c r="A16" s="223" t="s">
        <v>25</v>
      </c>
      <c r="B16" s="209" t="s">
        <v>277</v>
      </c>
      <c r="C16" s="208">
        <v>10</v>
      </c>
      <c r="D16" s="208">
        <v>6</v>
      </c>
      <c r="E16" s="207" t="s">
        <v>24</v>
      </c>
      <c r="F16" s="206">
        <v>684454</v>
      </c>
    </row>
    <row r="17" spans="1:6" ht="34.5" x14ac:dyDescent="0.25">
      <c r="A17" s="223" t="s">
        <v>23</v>
      </c>
      <c r="B17" s="209" t="s">
        <v>277</v>
      </c>
      <c r="C17" s="208">
        <v>10</v>
      </c>
      <c r="D17" s="208">
        <v>6</v>
      </c>
      <c r="E17" s="207" t="s">
        <v>21</v>
      </c>
      <c r="F17" s="206">
        <v>510746</v>
      </c>
    </row>
    <row r="18" spans="1:6" x14ac:dyDescent="0.25">
      <c r="A18" s="224" t="s">
        <v>213</v>
      </c>
      <c r="B18" s="217" t="s">
        <v>207</v>
      </c>
      <c r="C18" s="216">
        <v>0</v>
      </c>
      <c r="D18" s="216">
        <v>0</v>
      </c>
      <c r="E18" s="215" t="s">
        <v>0</v>
      </c>
      <c r="F18" s="214">
        <v>624417525.99999976</v>
      </c>
    </row>
    <row r="19" spans="1:6" ht="23.25" x14ac:dyDescent="0.25">
      <c r="A19" s="225" t="s">
        <v>188</v>
      </c>
      <c r="B19" s="213" t="s">
        <v>187</v>
      </c>
      <c r="C19" s="212">
        <v>0</v>
      </c>
      <c r="D19" s="212">
        <v>0</v>
      </c>
      <c r="E19" s="211" t="s">
        <v>0</v>
      </c>
      <c r="F19" s="210">
        <v>23510498</v>
      </c>
    </row>
    <row r="20" spans="1:6" x14ac:dyDescent="0.25">
      <c r="A20" s="223" t="s">
        <v>196</v>
      </c>
      <c r="B20" s="209" t="s">
        <v>187</v>
      </c>
      <c r="C20" s="208">
        <v>1</v>
      </c>
      <c r="D20" s="208">
        <v>0</v>
      </c>
      <c r="E20" s="207" t="s">
        <v>0</v>
      </c>
      <c r="F20" s="206">
        <v>23510498</v>
      </c>
    </row>
    <row r="21" spans="1:6" ht="57" x14ac:dyDescent="0.25">
      <c r="A21" s="223" t="s">
        <v>192</v>
      </c>
      <c r="B21" s="209" t="s">
        <v>187</v>
      </c>
      <c r="C21" s="208">
        <v>1</v>
      </c>
      <c r="D21" s="208">
        <v>3</v>
      </c>
      <c r="E21" s="207" t="s">
        <v>0</v>
      </c>
      <c r="F21" s="206">
        <v>1033498</v>
      </c>
    </row>
    <row r="22" spans="1:6" ht="23.25" x14ac:dyDescent="0.25">
      <c r="A22" s="223" t="s">
        <v>169</v>
      </c>
      <c r="B22" s="209" t="s">
        <v>187</v>
      </c>
      <c r="C22" s="208">
        <v>1</v>
      </c>
      <c r="D22" s="208">
        <v>3</v>
      </c>
      <c r="E22" s="207" t="s">
        <v>168</v>
      </c>
      <c r="F22" s="206">
        <v>718300</v>
      </c>
    </row>
    <row r="23" spans="1:6" ht="45.75" x14ac:dyDescent="0.25">
      <c r="A23" s="223" t="s">
        <v>167</v>
      </c>
      <c r="B23" s="209" t="s">
        <v>187</v>
      </c>
      <c r="C23" s="208">
        <v>1</v>
      </c>
      <c r="D23" s="208">
        <v>3</v>
      </c>
      <c r="E23" s="207" t="s">
        <v>166</v>
      </c>
      <c r="F23" s="206">
        <v>86100</v>
      </c>
    </row>
    <row r="24" spans="1:6" ht="57" x14ac:dyDescent="0.25">
      <c r="A24" s="223" t="s">
        <v>252</v>
      </c>
      <c r="B24" s="209" t="s">
        <v>187</v>
      </c>
      <c r="C24" s="208">
        <v>1</v>
      </c>
      <c r="D24" s="208">
        <v>3</v>
      </c>
      <c r="E24" s="207" t="s">
        <v>211</v>
      </c>
      <c r="F24" s="206">
        <v>229098</v>
      </c>
    </row>
    <row r="25" spans="1:6" ht="57" x14ac:dyDescent="0.25">
      <c r="A25" s="223" t="s">
        <v>189</v>
      </c>
      <c r="B25" s="209" t="s">
        <v>187</v>
      </c>
      <c r="C25" s="208">
        <v>1</v>
      </c>
      <c r="D25" s="208">
        <v>4</v>
      </c>
      <c r="E25" s="207" t="s">
        <v>0</v>
      </c>
      <c r="F25" s="206">
        <v>22477000</v>
      </c>
    </row>
    <row r="26" spans="1:6" ht="23.25" x14ac:dyDescent="0.25">
      <c r="A26" s="223" t="s">
        <v>169</v>
      </c>
      <c r="B26" s="209" t="s">
        <v>187</v>
      </c>
      <c r="C26" s="208">
        <v>1</v>
      </c>
      <c r="D26" s="208">
        <v>4</v>
      </c>
      <c r="E26" s="207" t="s">
        <v>168</v>
      </c>
      <c r="F26" s="206">
        <v>16816500</v>
      </c>
    </row>
    <row r="27" spans="1:6" ht="45.75" x14ac:dyDescent="0.25">
      <c r="A27" s="223" t="s">
        <v>167</v>
      </c>
      <c r="B27" s="209" t="s">
        <v>187</v>
      </c>
      <c r="C27" s="208">
        <v>1</v>
      </c>
      <c r="D27" s="208">
        <v>4</v>
      </c>
      <c r="E27" s="207" t="s">
        <v>166</v>
      </c>
      <c r="F27" s="206">
        <v>539100</v>
      </c>
    </row>
    <row r="28" spans="1:6" ht="57" x14ac:dyDescent="0.25">
      <c r="A28" s="223" t="s">
        <v>252</v>
      </c>
      <c r="B28" s="209" t="s">
        <v>187</v>
      </c>
      <c r="C28" s="208">
        <v>1</v>
      </c>
      <c r="D28" s="208">
        <v>4</v>
      </c>
      <c r="E28" s="207" t="s">
        <v>211</v>
      </c>
      <c r="F28" s="206">
        <v>5121400</v>
      </c>
    </row>
    <row r="29" spans="1:6" ht="23.25" x14ac:dyDescent="0.25">
      <c r="A29" s="225" t="s">
        <v>156</v>
      </c>
      <c r="B29" s="213" t="s">
        <v>155</v>
      </c>
      <c r="C29" s="212">
        <v>0</v>
      </c>
      <c r="D29" s="212">
        <v>0</v>
      </c>
      <c r="E29" s="211" t="s">
        <v>0</v>
      </c>
      <c r="F29" s="210">
        <v>6264050.9199999999</v>
      </c>
    </row>
    <row r="30" spans="1:6" x14ac:dyDescent="0.25">
      <c r="A30" s="223" t="s">
        <v>196</v>
      </c>
      <c r="B30" s="209" t="s">
        <v>155</v>
      </c>
      <c r="C30" s="208">
        <v>1</v>
      </c>
      <c r="D30" s="208">
        <v>0</v>
      </c>
      <c r="E30" s="207" t="s">
        <v>0</v>
      </c>
      <c r="F30" s="206">
        <v>6264050.9199999999</v>
      </c>
    </row>
    <row r="31" spans="1:6" ht="57" x14ac:dyDescent="0.25">
      <c r="A31" s="223" t="s">
        <v>192</v>
      </c>
      <c r="B31" s="209" t="s">
        <v>155</v>
      </c>
      <c r="C31" s="208">
        <v>1</v>
      </c>
      <c r="D31" s="208">
        <v>3</v>
      </c>
      <c r="E31" s="207" t="s">
        <v>0</v>
      </c>
      <c r="F31" s="206">
        <v>300902</v>
      </c>
    </row>
    <row r="32" spans="1:6" ht="34.5" x14ac:dyDescent="0.25">
      <c r="A32" s="223" t="s">
        <v>50</v>
      </c>
      <c r="B32" s="209" t="s">
        <v>155</v>
      </c>
      <c r="C32" s="208">
        <v>1</v>
      </c>
      <c r="D32" s="208">
        <v>3</v>
      </c>
      <c r="E32" s="207" t="s">
        <v>49</v>
      </c>
      <c r="F32" s="206">
        <v>33850</v>
      </c>
    </row>
    <row r="33" spans="1:6" ht="34.5" x14ac:dyDescent="0.25">
      <c r="A33" s="223" t="s">
        <v>25</v>
      </c>
      <c r="B33" s="209" t="s">
        <v>155</v>
      </c>
      <c r="C33" s="208">
        <v>1</v>
      </c>
      <c r="D33" s="208">
        <v>3</v>
      </c>
      <c r="E33" s="207" t="s">
        <v>24</v>
      </c>
      <c r="F33" s="206">
        <v>267052</v>
      </c>
    </row>
    <row r="34" spans="1:6" ht="57" x14ac:dyDescent="0.25">
      <c r="A34" s="223" t="s">
        <v>189</v>
      </c>
      <c r="B34" s="209" t="s">
        <v>155</v>
      </c>
      <c r="C34" s="208">
        <v>1</v>
      </c>
      <c r="D34" s="208">
        <v>4</v>
      </c>
      <c r="E34" s="207" t="s">
        <v>0</v>
      </c>
      <c r="F34" s="206">
        <v>3917200</v>
      </c>
    </row>
    <row r="35" spans="1:6" ht="34.5" x14ac:dyDescent="0.25">
      <c r="A35" s="223" t="s">
        <v>50</v>
      </c>
      <c r="B35" s="209" t="s">
        <v>155</v>
      </c>
      <c r="C35" s="208">
        <v>1</v>
      </c>
      <c r="D35" s="208">
        <v>4</v>
      </c>
      <c r="E35" s="207" t="s">
        <v>49</v>
      </c>
      <c r="F35" s="206">
        <v>1152200</v>
      </c>
    </row>
    <row r="36" spans="1:6" ht="34.5" x14ac:dyDescent="0.25">
      <c r="A36" s="223" t="s">
        <v>25</v>
      </c>
      <c r="B36" s="209" t="s">
        <v>155</v>
      </c>
      <c r="C36" s="208">
        <v>1</v>
      </c>
      <c r="D36" s="208">
        <v>4</v>
      </c>
      <c r="E36" s="207" t="s">
        <v>24</v>
      </c>
      <c r="F36" s="206">
        <v>2663400</v>
      </c>
    </row>
    <row r="37" spans="1:6" ht="23.25" x14ac:dyDescent="0.25">
      <c r="A37" s="223" t="s">
        <v>186</v>
      </c>
      <c r="B37" s="209" t="s">
        <v>155</v>
      </c>
      <c r="C37" s="208">
        <v>1</v>
      </c>
      <c r="D37" s="208">
        <v>4</v>
      </c>
      <c r="E37" s="207" t="s">
        <v>185</v>
      </c>
      <c r="F37" s="206">
        <v>34700</v>
      </c>
    </row>
    <row r="38" spans="1:6" x14ac:dyDescent="0.25">
      <c r="A38" s="223" t="s">
        <v>184</v>
      </c>
      <c r="B38" s="209" t="s">
        <v>155</v>
      </c>
      <c r="C38" s="208">
        <v>1</v>
      </c>
      <c r="D38" s="208">
        <v>4</v>
      </c>
      <c r="E38" s="207" t="s">
        <v>183</v>
      </c>
      <c r="F38" s="206">
        <v>66900</v>
      </c>
    </row>
    <row r="39" spans="1:6" x14ac:dyDescent="0.25">
      <c r="A39" s="223" t="s">
        <v>159</v>
      </c>
      <c r="B39" s="209" t="s">
        <v>155</v>
      </c>
      <c r="C39" s="208">
        <v>1</v>
      </c>
      <c r="D39" s="208">
        <v>13</v>
      </c>
      <c r="E39" s="207" t="s">
        <v>0</v>
      </c>
      <c r="F39" s="206">
        <v>2045948.92</v>
      </c>
    </row>
    <row r="40" spans="1:6" ht="34.5" x14ac:dyDescent="0.25">
      <c r="A40" s="223" t="s">
        <v>50</v>
      </c>
      <c r="B40" s="209" t="s">
        <v>155</v>
      </c>
      <c r="C40" s="208">
        <v>1</v>
      </c>
      <c r="D40" s="208">
        <v>13</v>
      </c>
      <c r="E40" s="207" t="s">
        <v>49</v>
      </c>
      <c r="F40" s="206">
        <v>380000</v>
      </c>
    </row>
    <row r="41" spans="1:6" ht="34.5" x14ac:dyDescent="0.25">
      <c r="A41" s="223" t="s">
        <v>25</v>
      </c>
      <c r="B41" s="209" t="s">
        <v>155</v>
      </c>
      <c r="C41" s="208">
        <v>1</v>
      </c>
      <c r="D41" s="208">
        <v>13</v>
      </c>
      <c r="E41" s="207" t="s">
        <v>24</v>
      </c>
      <c r="F41" s="206">
        <v>1279948.92</v>
      </c>
    </row>
    <row r="42" spans="1:6" x14ac:dyDescent="0.25">
      <c r="A42" s="223" t="s">
        <v>45</v>
      </c>
      <c r="B42" s="209" t="s">
        <v>155</v>
      </c>
      <c r="C42" s="208">
        <v>1</v>
      </c>
      <c r="D42" s="208">
        <v>13</v>
      </c>
      <c r="E42" s="207" t="s">
        <v>43</v>
      </c>
      <c r="F42" s="206">
        <v>296000</v>
      </c>
    </row>
    <row r="43" spans="1:6" ht="23.25" x14ac:dyDescent="0.25">
      <c r="A43" s="223" t="s">
        <v>186</v>
      </c>
      <c r="B43" s="209" t="s">
        <v>155</v>
      </c>
      <c r="C43" s="208">
        <v>1</v>
      </c>
      <c r="D43" s="208">
        <v>13</v>
      </c>
      <c r="E43" s="207" t="s">
        <v>185</v>
      </c>
      <c r="F43" s="206">
        <v>90000</v>
      </c>
    </row>
    <row r="44" spans="1:6" x14ac:dyDescent="0.25">
      <c r="A44" s="225" t="s">
        <v>163</v>
      </c>
      <c r="B44" s="213" t="s">
        <v>161</v>
      </c>
      <c r="C44" s="212">
        <v>0</v>
      </c>
      <c r="D44" s="212">
        <v>0</v>
      </c>
      <c r="E44" s="211" t="s">
        <v>0</v>
      </c>
      <c r="F44" s="210">
        <v>198200</v>
      </c>
    </row>
    <row r="45" spans="1:6" x14ac:dyDescent="0.25">
      <c r="A45" s="223" t="s">
        <v>196</v>
      </c>
      <c r="B45" s="209" t="s">
        <v>161</v>
      </c>
      <c r="C45" s="208">
        <v>1</v>
      </c>
      <c r="D45" s="208">
        <v>0</v>
      </c>
      <c r="E45" s="207" t="s">
        <v>0</v>
      </c>
      <c r="F45" s="206">
        <v>198200</v>
      </c>
    </row>
    <row r="46" spans="1:6" x14ac:dyDescent="0.25">
      <c r="A46" s="223" t="s">
        <v>164</v>
      </c>
      <c r="B46" s="209" t="s">
        <v>161</v>
      </c>
      <c r="C46" s="208">
        <v>1</v>
      </c>
      <c r="D46" s="208">
        <v>11</v>
      </c>
      <c r="E46" s="207" t="s">
        <v>0</v>
      </c>
      <c r="F46" s="206">
        <v>198200</v>
      </c>
    </row>
    <row r="47" spans="1:6" x14ac:dyDescent="0.25">
      <c r="A47" s="223" t="s">
        <v>162</v>
      </c>
      <c r="B47" s="209" t="s">
        <v>161</v>
      </c>
      <c r="C47" s="208">
        <v>1</v>
      </c>
      <c r="D47" s="208">
        <v>11</v>
      </c>
      <c r="E47" s="207" t="s">
        <v>160</v>
      </c>
      <c r="F47" s="206">
        <v>198200</v>
      </c>
    </row>
    <row r="48" spans="1:6" ht="23.25" x14ac:dyDescent="0.25">
      <c r="A48" s="225" t="s">
        <v>145</v>
      </c>
      <c r="B48" s="213" t="s">
        <v>144</v>
      </c>
      <c r="C48" s="212">
        <v>0</v>
      </c>
      <c r="D48" s="212">
        <v>0</v>
      </c>
      <c r="E48" s="211" t="s">
        <v>0</v>
      </c>
      <c r="F48" s="210">
        <v>5000</v>
      </c>
    </row>
    <row r="49" spans="1:6" x14ac:dyDescent="0.25">
      <c r="A49" s="223" t="s">
        <v>152</v>
      </c>
      <c r="B49" s="209" t="s">
        <v>144</v>
      </c>
      <c r="C49" s="208">
        <v>2</v>
      </c>
      <c r="D49" s="208">
        <v>0</v>
      </c>
      <c r="E49" s="207" t="s">
        <v>0</v>
      </c>
      <c r="F49" s="206">
        <v>5000</v>
      </c>
    </row>
    <row r="50" spans="1:6" x14ac:dyDescent="0.25">
      <c r="A50" s="223" t="s">
        <v>146</v>
      </c>
      <c r="B50" s="209" t="s">
        <v>144</v>
      </c>
      <c r="C50" s="208">
        <v>2</v>
      </c>
      <c r="D50" s="208">
        <v>4</v>
      </c>
      <c r="E50" s="207" t="s">
        <v>0</v>
      </c>
      <c r="F50" s="206">
        <v>5000</v>
      </c>
    </row>
    <row r="51" spans="1:6" ht="34.5" x14ac:dyDescent="0.25">
      <c r="A51" s="223" t="s">
        <v>25</v>
      </c>
      <c r="B51" s="209" t="s">
        <v>144</v>
      </c>
      <c r="C51" s="208">
        <v>2</v>
      </c>
      <c r="D51" s="208">
        <v>4</v>
      </c>
      <c r="E51" s="207" t="s">
        <v>24</v>
      </c>
      <c r="F51" s="206">
        <v>5000</v>
      </c>
    </row>
    <row r="52" spans="1:6" ht="34.5" x14ac:dyDescent="0.25">
      <c r="A52" s="225" t="s">
        <v>141</v>
      </c>
      <c r="B52" s="213" t="s">
        <v>140</v>
      </c>
      <c r="C52" s="212">
        <v>0</v>
      </c>
      <c r="D52" s="212">
        <v>0</v>
      </c>
      <c r="E52" s="211" t="s">
        <v>0</v>
      </c>
      <c r="F52" s="210">
        <v>30000</v>
      </c>
    </row>
    <row r="53" spans="1:6" ht="23.25" x14ac:dyDescent="0.25">
      <c r="A53" s="223" t="s">
        <v>143</v>
      </c>
      <c r="B53" s="209" t="s">
        <v>140</v>
      </c>
      <c r="C53" s="208">
        <v>3</v>
      </c>
      <c r="D53" s="208">
        <v>0</v>
      </c>
      <c r="E53" s="207" t="s">
        <v>0</v>
      </c>
      <c r="F53" s="206">
        <v>30000</v>
      </c>
    </row>
    <row r="54" spans="1:6" ht="45.75" x14ac:dyDescent="0.25">
      <c r="A54" s="223" t="s">
        <v>142</v>
      </c>
      <c r="B54" s="209" t="s">
        <v>140</v>
      </c>
      <c r="C54" s="208">
        <v>3</v>
      </c>
      <c r="D54" s="208">
        <v>9</v>
      </c>
      <c r="E54" s="207" t="s">
        <v>0</v>
      </c>
      <c r="F54" s="206">
        <v>30000</v>
      </c>
    </row>
    <row r="55" spans="1:6" ht="34.5" x14ac:dyDescent="0.25">
      <c r="A55" s="223" t="s">
        <v>25</v>
      </c>
      <c r="B55" s="209" t="s">
        <v>140</v>
      </c>
      <c r="C55" s="208">
        <v>3</v>
      </c>
      <c r="D55" s="208">
        <v>9</v>
      </c>
      <c r="E55" s="207" t="s">
        <v>24</v>
      </c>
      <c r="F55" s="206">
        <v>30000</v>
      </c>
    </row>
    <row r="56" spans="1:6" x14ac:dyDescent="0.25">
      <c r="A56" s="225" t="s">
        <v>259</v>
      </c>
      <c r="B56" s="213" t="s">
        <v>260</v>
      </c>
      <c r="C56" s="212">
        <v>0</v>
      </c>
      <c r="D56" s="212">
        <v>0</v>
      </c>
      <c r="E56" s="211" t="s">
        <v>0</v>
      </c>
      <c r="F56" s="210">
        <v>380000</v>
      </c>
    </row>
    <row r="57" spans="1:6" ht="23.25" x14ac:dyDescent="0.25">
      <c r="A57" s="223" t="s">
        <v>143</v>
      </c>
      <c r="B57" s="209" t="s">
        <v>260</v>
      </c>
      <c r="C57" s="208">
        <v>3</v>
      </c>
      <c r="D57" s="208">
        <v>0</v>
      </c>
      <c r="E57" s="207" t="s">
        <v>0</v>
      </c>
      <c r="F57" s="206">
        <v>380000</v>
      </c>
    </row>
    <row r="58" spans="1:6" x14ac:dyDescent="0.25">
      <c r="A58" s="223" t="s">
        <v>258</v>
      </c>
      <c r="B58" s="209" t="s">
        <v>260</v>
      </c>
      <c r="C58" s="208">
        <v>3</v>
      </c>
      <c r="D58" s="208">
        <v>10</v>
      </c>
      <c r="E58" s="207" t="s">
        <v>0</v>
      </c>
      <c r="F58" s="206">
        <v>380000</v>
      </c>
    </row>
    <row r="59" spans="1:6" x14ac:dyDescent="0.25">
      <c r="A59" s="223" t="s">
        <v>45</v>
      </c>
      <c r="B59" s="209" t="s">
        <v>260</v>
      </c>
      <c r="C59" s="208">
        <v>3</v>
      </c>
      <c r="D59" s="208">
        <v>10</v>
      </c>
      <c r="E59" s="207" t="s">
        <v>43</v>
      </c>
      <c r="F59" s="206">
        <v>380000</v>
      </c>
    </row>
    <row r="60" spans="1:6" ht="23.25" x14ac:dyDescent="0.25">
      <c r="A60" s="225" t="s">
        <v>133</v>
      </c>
      <c r="B60" s="213" t="s">
        <v>132</v>
      </c>
      <c r="C60" s="212">
        <v>0</v>
      </c>
      <c r="D60" s="212">
        <v>0</v>
      </c>
      <c r="E60" s="211" t="s">
        <v>0</v>
      </c>
      <c r="F60" s="210">
        <v>150000</v>
      </c>
    </row>
    <row r="61" spans="1:6" x14ac:dyDescent="0.25">
      <c r="A61" s="223" t="s">
        <v>135</v>
      </c>
      <c r="B61" s="209" t="s">
        <v>132</v>
      </c>
      <c r="C61" s="208">
        <v>4</v>
      </c>
      <c r="D61" s="208">
        <v>0</v>
      </c>
      <c r="E61" s="207" t="s">
        <v>0</v>
      </c>
      <c r="F61" s="206">
        <v>150000</v>
      </c>
    </row>
    <row r="62" spans="1:6" x14ac:dyDescent="0.25">
      <c r="A62" s="223" t="s">
        <v>134</v>
      </c>
      <c r="B62" s="209" t="s">
        <v>132</v>
      </c>
      <c r="C62" s="208">
        <v>4</v>
      </c>
      <c r="D62" s="208">
        <v>8</v>
      </c>
      <c r="E62" s="207" t="s">
        <v>0</v>
      </c>
      <c r="F62" s="206">
        <v>150000</v>
      </c>
    </row>
    <row r="63" spans="1:6" ht="57" x14ac:dyDescent="0.25">
      <c r="A63" s="223" t="s">
        <v>118</v>
      </c>
      <c r="B63" s="209" t="s">
        <v>132</v>
      </c>
      <c r="C63" s="208">
        <v>4</v>
      </c>
      <c r="D63" s="208">
        <v>8</v>
      </c>
      <c r="E63" s="207" t="s">
        <v>116</v>
      </c>
      <c r="F63" s="206">
        <v>150000</v>
      </c>
    </row>
    <row r="64" spans="1:6" x14ac:dyDescent="0.25">
      <c r="A64" s="225" t="s">
        <v>98</v>
      </c>
      <c r="B64" s="213" t="s">
        <v>97</v>
      </c>
      <c r="C64" s="212">
        <v>0</v>
      </c>
      <c r="D64" s="212">
        <v>0</v>
      </c>
      <c r="E64" s="211" t="s">
        <v>0</v>
      </c>
      <c r="F64" s="210">
        <v>30000</v>
      </c>
    </row>
    <row r="65" spans="1:6" x14ac:dyDescent="0.25">
      <c r="A65" s="223" t="s">
        <v>100</v>
      </c>
      <c r="B65" s="209" t="s">
        <v>97</v>
      </c>
      <c r="C65" s="208">
        <v>6</v>
      </c>
      <c r="D65" s="208">
        <v>0</v>
      </c>
      <c r="E65" s="207" t="s">
        <v>0</v>
      </c>
      <c r="F65" s="206">
        <v>30000</v>
      </c>
    </row>
    <row r="66" spans="1:6" ht="23.25" x14ac:dyDescent="0.25">
      <c r="A66" s="223" t="s">
        <v>99</v>
      </c>
      <c r="B66" s="209" t="s">
        <v>97</v>
      </c>
      <c r="C66" s="208">
        <v>6</v>
      </c>
      <c r="D66" s="208">
        <v>3</v>
      </c>
      <c r="E66" s="207" t="s">
        <v>0</v>
      </c>
      <c r="F66" s="206">
        <v>30000</v>
      </c>
    </row>
    <row r="67" spans="1:6" ht="34.5" x14ac:dyDescent="0.25">
      <c r="A67" s="223" t="s">
        <v>25</v>
      </c>
      <c r="B67" s="209" t="s">
        <v>97</v>
      </c>
      <c r="C67" s="208">
        <v>6</v>
      </c>
      <c r="D67" s="208">
        <v>3</v>
      </c>
      <c r="E67" s="207" t="s">
        <v>24</v>
      </c>
      <c r="F67" s="206">
        <v>30000</v>
      </c>
    </row>
    <row r="68" spans="1:6" ht="23.25" x14ac:dyDescent="0.25">
      <c r="A68" s="225" t="s">
        <v>71</v>
      </c>
      <c r="B68" s="213" t="s">
        <v>70</v>
      </c>
      <c r="C68" s="212">
        <v>0</v>
      </c>
      <c r="D68" s="212">
        <v>0</v>
      </c>
      <c r="E68" s="211" t="s">
        <v>0</v>
      </c>
      <c r="F68" s="210">
        <v>180000</v>
      </c>
    </row>
    <row r="69" spans="1:6" x14ac:dyDescent="0.25">
      <c r="A69" s="223" t="s">
        <v>96</v>
      </c>
      <c r="B69" s="209" t="s">
        <v>70</v>
      </c>
      <c r="C69" s="208">
        <v>7</v>
      </c>
      <c r="D69" s="208">
        <v>0</v>
      </c>
      <c r="E69" s="207" t="s">
        <v>0</v>
      </c>
      <c r="F69" s="206">
        <v>180000</v>
      </c>
    </row>
    <row r="70" spans="1:6" ht="23.25" x14ac:dyDescent="0.25">
      <c r="A70" s="223" t="s">
        <v>72</v>
      </c>
      <c r="B70" s="209" t="s">
        <v>70</v>
      </c>
      <c r="C70" s="208">
        <v>7</v>
      </c>
      <c r="D70" s="208">
        <v>7</v>
      </c>
      <c r="E70" s="207" t="s">
        <v>0</v>
      </c>
      <c r="F70" s="206">
        <v>180000</v>
      </c>
    </row>
    <row r="71" spans="1:6" ht="34.5" x14ac:dyDescent="0.25">
      <c r="A71" s="223" t="s">
        <v>25</v>
      </c>
      <c r="B71" s="209" t="s">
        <v>70</v>
      </c>
      <c r="C71" s="208">
        <v>7</v>
      </c>
      <c r="D71" s="208">
        <v>7</v>
      </c>
      <c r="E71" s="207" t="s">
        <v>24</v>
      </c>
      <c r="F71" s="206">
        <v>180000</v>
      </c>
    </row>
    <row r="72" spans="1:6" x14ac:dyDescent="0.25">
      <c r="A72" s="225" t="s">
        <v>308</v>
      </c>
      <c r="B72" s="213" t="s">
        <v>309</v>
      </c>
      <c r="C72" s="212">
        <v>0</v>
      </c>
      <c r="D72" s="212">
        <v>0</v>
      </c>
      <c r="E72" s="211" t="s">
        <v>0</v>
      </c>
      <c r="F72" s="210">
        <v>329300</v>
      </c>
    </row>
    <row r="73" spans="1:6" x14ac:dyDescent="0.25">
      <c r="A73" s="223" t="s">
        <v>115</v>
      </c>
      <c r="B73" s="209" t="s">
        <v>309</v>
      </c>
      <c r="C73" s="208">
        <v>5</v>
      </c>
      <c r="D73" s="208">
        <v>0</v>
      </c>
      <c r="E73" s="207" t="s">
        <v>0</v>
      </c>
      <c r="F73" s="206">
        <v>329300</v>
      </c>
    </row>
    <row r="74" spans="1:6" x14ac:dyDescent="0.25">
      <c r="A74" s="223" t="s">
        <v>114</v>
      </c>
      <c r="B74" s="209" t="s">
        <v>309</v>
      </c>
      <c r="C74" s="208">
        <v>5</v>
      </c>
      <c r="D74" s="208">
        <v>1</v>
      </c>
      <c r="E74" s="207" t="s">
        <v>0</v>
      </c>
      <c r="F74" s="206">
        <v>329300</v>
      </c>
    </row>
    <row r="75" spans="1:6" ht="34.5" x14ac:dyDescent="0.25">
      <c r="A75" s="223" t="s">
        <v>25</v>
      </c>
      <c r="B75" s="209" t="s">
        <v>309</v>
      </c>
      <c r="C75" s="208">
        <v>5</v>
      </c>
      <c r="D75" s="208">
        <v>1</v>
      </c>
      <c r="E75" s="207" t="s">
        <v>24</v>
      </c>
      <c r="F75" s="206">
        <v>27500</v>
      </c>
    </row>
    <row r="76" spans="1:6" ht="45.75" x14ac:dyDescent="0.25">
      <c r="A76" s="223" t="s">
        <v>111</v>
      </c>
      <c r="B76" s="209" t="s">
        <v>309</v>
      </c>
      <c r="C76" s="208">
        <v>5</v>
      </c>
      <c r="D76" s="208">
        <v>1</v>
      </c>
      <c r="E76" s="207" t="s">
        <v>110</v>
      </c>
      <c r="F76" s="206">
        <v>301800</v>
      </c>
    </row>
    <row r="77" spans="1:6" x14ac:dyDescent="0.25">
      <c r="A77" s="225" t="s">
        <v>242</v>
      </c>
      <c r="B77" s="213" t="s">
        <v>243</v>
      </c>
      <c r="C77" s="212">
        <v>0</v>
      </c>
      <c r="D77" s="212">
        <v>0</v>
      </c>
      <c r="E77" s="211" t="s">
        <v>0</v>
      </c>
      <c r="F77" s="210">
        <v>2482900</v>
      </c>
    </row>
    <row r="78" spans="1:6" x14ac:dyDescent="0.25">
      <c r="A78" s="223" t="s">
        <v>115</v>
      </c>
      <c r="B78" s="209" t="s">
        <v>243</v>
      </c>
      <c r="C78" s="208">
        <v>5</v>
      </c>
      <c r="D78" s="208">
        <v>0</v>
      </c>
      <c r="E78" s="207" t="s">
        <v>0</v>
      </c>
      <c r="F78" s="206">
        <v>2482900</v>
      </c>
    </row>
    <row r="79" spans="1:6" x14ac:dyDescent="0.25">
      <c r="A79" s="223" t="s">
        <v>109</v>
      </c>
      <c r="B79" s="209" t="s">
        <v>243</v>
      </c>
      <c r="C79" s="208">
        <v>5</v>
      </c>
      <c r="D79" s="208">
        <v>2</v>
      </c>
      <c r="E79" s="207" t="s">
        <v>0</v>
      </c>
      <c r="F79" s="206">
        <v>2482900</v>
      </c>
    </row>
    <row r="80" spans="1:6" x14ac:dyDescent="0.25">
      <c r="A80" s="223" t="s">
        <v>45</v>
      </c>
      <c r="B80" s="209" t="s">
        <v>243</v>
      </c>
      <c r="C80" s="208">
        <v>5</v>
      </c>
      <c r="D80" s="208">
        <v>2</v>
      </c>
      <c r="E80" s="207" t="s">
        <v>43</v>
      </c>
      <c r="F80" s="206">
        <v>2482900</v>
      </c>
    </row>
    <row r="81" spans="1:6" ht="23.25" x14ac:dyDescent="0.25">
      <c r="A81" s="225" t="s">
        <v>154</v>
      </c>
      <c r="B81" s="213" t="s">
        <v>153</v>
      </c>
      <c r="C81" s="212">
        <v>0</v>
      </c>
      <c r="D81" s="212">
        <v>0</v>
      </c>
      <c r="E81" s="211" t="s">
        <v>0</v>
      </c>
      <c r="F81" s="210">
        <v>1912800</v>
      </c>
    </row>
    <row r="82" spans="1:6" x14ac:dyDescent="0.25">
      <c r="A82" s="223" t="s">
        <v>196</v>
      </c>
      <c r="B82" s="209" t="s">
        <v>153</v>
      </c>
      <c r="C82" s="208">
        <v>1</v>
      </c>
      <c r="D82" s="208">
        <v>0</v>
      </c>
      <c r="E82" s="207" t="s">
        <v>0</v>
      </c>
      <c r="F82" s="206">
        <v>1912800</v>
      </c>
    </row>
    <row r="83" spans="1:6" x14ac:dyDescent="0.25">
      <c r="A83" s="223" t="s">
        <v>159</v>
      </c>
      <c r="B83" s="209" t="s">
        <v>153</v>
      </c>
      <c r="C83" s="208">
        <v>1</v>
      </c>
      <c r="D83" s="208">
        <v>13</v>
      </c>
      <c r="E83" s="207" t="s">
        <v>0</v>
      </c>
      <c r="F83" s="206">
        <v>1912800</v>
      </c>
    </row>
    <row r="84" spans="1:6" x14ac:dyDescent="0.25">
      <c r="A84" s="223" t="s">
        <v>253</v>
      </c>
      <c r="B84" s="209" t="s">
        <v>153</v>
      </c>
      <c r="C84" s="208">
        <v>1</v>
      </c>
      <c r="D84" s="208">
        <v>13</v>
      </c>
      <c r="E84" s="207" t="s">
        <v>52</v>
      </c>
      <c r="F84" s="206">
        <v>1366400</v>
      </c>
    </row>
    <row r="85" spans="1:6" ht="23.25" x14ac:dyDescent="0.25">
      <c r="A85" s="223" t="s">
        <v>254</v>
      </c>
      <c r="B85" s="209" t="s">
        <v>153</v>
      </c>
      <c r="C85" s="208">
        <v>1</v>
      </c>
      <c r="D85" s="208">
        <v>13</v>
      </c>
      <c r="E85" s="207" t="s">
        <v>51</v>
      </c>
      <c r="F85" s="206">
        <v>3168.8</v>
      </c>
    </row>
    <row r="86" spans="1:6" ht="45.75" x14ac:dyDescent="0.25">
      <c r="A86" s="223" t="s">
        <v>255</v>
      </c>
      <c r="B86" s="209" t="s">
        <v>153</v>
      </c>
      <c r="C86" s="208">
        <v>1</v>
      </c>
      <c r="D86" s="208">
        <v>13</v>
      </c>
      <c r="E86" s="207" t="s">
        <v>256</v>
      </c>
      <c r="F86" s="206">
        <v>412700</v>
      </c>
    </row>
    <row r="87" spans="1:6" ht="34.5" x14ac:dyDescent="0.25">
      <c r="A87" s="223" t="s">
        <v>50</v>
      </c>
      <c r="B87" s="209" t="s">
        <v>153</v>
      </c>
      <c r="C87" s="208">
        <v>1</v>
      </c>
      <c r="D87" s="208">
        <v>13</v>
      </c>
      <c r="E87" s="207" t="s">
        <v>49</v>
      </c>
      <c r="F87" s="206">
        <v>32900</v>
      </c>
    </row>
    <row r="88" spans="1:6" ht="34.5" x14ac:dyDescent="0.25">
      <c r="A88" s="223" t="s">
        <v>25</v>
      </c>
      <c r="B88" s="209" t="s">
        <v>153</v>
      </c>
      <c r="C88" s="208">
        <v>1</v>
      </c>
      <c r="D88" s="208">
        <v>13</v>
      </c>
      <c r="E88" s="207" t="s">
        <v>24</v>
      </c>
      <c r="F88" s="206">
        <v>97631.2</v>
      </c>
    </row>
    <row r="89" spans="1:6" ht="34.5" x14ac:dyDescent="0.25">
      <c r="A89" s="225" t="s">
        <v>267</v>
      </c>
      <c r="B89" s="213" t="s">
        <v>268</v>
      </c>
      <c r="C89" s="212">
        <v>0</v>
      </c>
      <c r="D89" s="212">
        <v>0</v>
      </c>
      <c r="E89" s="211" t="s">
        <v>0</v>
      </c>
      <c r="F89" s="210">
        <v>16191086</v>
      </c>
    </row>
    <row r="90" spans="1:6" x14ac:dyDescent="0.25">
      <c r="A90" s="223" t="s">
        <v>47</v>
      </c>
      <c r="B90" s="209" t="s">
        <v>268</v>
      </c>
      <c r="C90" s="208">
        <v>8</v>
      </c>
      <c r="D90" s="208">
        <v>0</v>
      </c>
      <c r="E90" s="207" t="s">
        <v>0</v>
      </c>
      <c r="F90" s="206">
        <v>16191086</v>
      </c>
    </row>
    <row r="91" spans="1:6" x14ac:dyDescent="0.25">
      <c r="A91" s="223" t="s">
        <v>46</v>
      </c>
      <c r="B91" s="209" t="s">
        <v>268</v>
      </c>
      <c r="C91" s="208">
        <v>8</v>
      </c>
      <c r="D91" s="208">
        <v>1</v>
      </c>
      <c r="E91" s="207" t="s">
        <v>0</v>
      </c>
      <c r="F91" s="206">
        <v>16191086</v>
      </c>
    </row>
    <row r="92" spans="1:6" ht="68.25" x14ac:dyDescent="0.25">
      <c r="A92" s="223" t="s">
        <v>249</v>
      </c>
      <c r="B92" s="209" t="s">
        <v>268</v>
      </c>
      <c r="C92" s="208">
        <v>8</v>
      </c>
      <c r="D92" s="208">
        <v>1</v>
      </c>
      <c r="E92" s="207" t="s">
        <v>250</v>
      </c>
      <c r="F92" s="206">
        <v>15852086</v>
      </c>
    </row>
    <row r="93" spans="1:6" ht="23.25" x14ac:dyDescent="0.25">
      <c r="A93" s="223" t="s">
        <v>19</v>
      </c>
      <c r="B93" s="209" t="s">
        <v>268</v>
      </c>
      <c r="C93" s="208">
        <v>8</v>
      </c>
      <c r="D93" s="208">
        <v>1</v>
      </c>
      <c r="E93" s="207" t="s">
        <v>18</v>
      </c>
      <c r="F93" s="206">
        <v>339000</v>
      </c>
    </row>
    <row r="94" spans="1:6" x14ac:dyDescent="0.25">
      <c r="A94" s="225" t="s">
        <v>294</v>
      </c>
      <c r="B94" s="213" t="s">
        <v>295</v>
      </c>
      <c r="C94" s="212">
        <v>0</v>
      </c>
      <c r="D94" s="212">
        <v>0</v>
      </c>
      <c r="E94" s="211" t="s">
        <v>0</v>
      </c>
      <c r="F94" s="210">
        <v>8300</v>
      </c>
    </row>
    <row r="95" spans="1:6" x14ac:dyDescent="0.25">
      <c r="A95" s="223" t="s">
        <v>292</v>
      </c>
      <c r="B95" s="209" t="s">
        <v>295</v>
      </c>
      <c r="C95" s="208">
        <v>11</v>
      </c>
      <c r="D95" s="208">
        <v>0</v>
      </c>
      <c r="E95" s="207" t="s">
        <v>0</v>
      </c>
      <c r="F95" s="206">
        <v>8300</v>
      </c>
    </row>
    <row r="96" spans="1:6" x14ac:dyDescent="0.25">
      <c r="A96" s="223" t="s">
        <v>293</v>
      </c>
      <c r="B96" s="209" t="s">
        <v>295</v>
      </c>
      <c r="C96" s="208">
        <v>11</v>
      </c>
      <c r="D96" s="208">
        <v>2</v>
      </c>
      <c r="E96" s="207" t="s">
        <v>0</v>
      </c>
      <c r="F96" s="206">
        <v>8300</v>
      </c>
    </row>
    <row r="97" spans="1:6" ht="34.5" x14ac:dyDescent="0.25">
      <c r="A97" s="223" t="s">
        <v>25</v>
      </c>
      <c r="B97" s="209" t="s">
        <v>295</v>
      </c>
      <c r="C97" s="208">
        <v>11</v>
      </c>
      <c r="D97" s="208">
        <v>2</v>
      </c>
      <c r="E97" s="207" t="s">
        <v>24</v>
      </c>
      <c r="F97" s="206">
        <v>8300</v>
      </c>
    </row>
    <row r="98" spans="1:6" ht="23.25" x14ac:dyDescent="0.25">
      <c r="A98" s="225" t="s">
        <v>40</v>
      </c>
      <c r="B98" s="213" t="s">
        <v>38</v>
      </c>
      <c r="C98" s="212">
        <v>0</v>
      </c>
      <c r="D98" s="212">
        <v>0</v>
      </c>
      <c r="E98" s="211" t="s">
        <v>0</v>
      </c>
      <c r="F98" s="210">
        <v>1797251.08</v>
      </c>
    </row>
    <row r="99" spans="1:6" x14ac:dyDescent="0.25">
      <c r="A99" s="223" t="s">
        <v>42</v>
      </c>
      <c r="B99" s="209" t="s">
        <v>38</v>
      </c>
      <c r="C99" s="208">
        <v>10</v>
      </c>
      <c r="D99" s="208">
        <v>0</v>
      </c>
      <c r="E99" s="207" t="s">
        <v>0</v>
      </c>
      <c r="F99" s="206">
        <v>1797251.08</v>
      </c>
    </row>
    <row r="100" spans="1:6" x14ac:dyDescent="0.25">
      <c r="A100" s="223" t="s">
        <v>41</v>
      </c>
      <c r="B100" s="209" t="s">
        <v>38</v>
      </c>
      <c r="C100" s="208">
        <v>10</v>
      </c>
      <c r="D100" s="208">
        <v>1</v>
      </c>
      <c r="E100" s="207" t="s">
        <v>0</v>
      </c>
      <c r="F100" s="206">
        <v>1797251.08</v>
      </c>
    </row>
    <row r="101" spans="1:6" ht="34.5" x14ac:dyDescent="0.25">
      <c r="A101" s="223" t="s">
        <v>39</v>
      </c>
      <c r="B101" s="209" t="s">
        <v>38</v>
      </c>
      <c r="C101" s="208">
        <v>10</v>
      </c>
      <c r="D101" s="208">
        <v>1</v>
      </c>
      <c r="E101" s="207" t="s">
        <v>37</v>
      </c>
      <c r="F101" s="206">
        <v>1797251.08</v>
      </c>
    </row>
    <row r="102" spans="1:6" ht="23.25" x14ac:dyDescent="0.25">
      <c r="A102" s="225" t="s">
        <v>35</v>
      </c>
      <c r="B102" s="213" t="s">
        <v>34</v>
      </c>
      <c r="C102" s="212">
        <v>0</v>
      </c>
      <c r="D102" s="212">
        <v>0</v>
      </c>
      <c r="E102" s="211" t="s">
        <v>0</v>
      </c>
      <c r="F102" s="210">
        <v>180000</v>
      </c>
    </row>
    <row r="103" spans="1:6" x14ac:dyDescent="0.25">
      <c r="A103" s="223" t="s">
        <v>42</v>
      </c>
      <c r="B103" s="209" t="s">
        <v>34</v>
      </c>
      <c r="C103" s="208">
        <v>10</v>
      </c>
      <c r="D103" s="208">
        <v>0</v>
      </c>
      <c r="E103" s="207" t="s">
        <v>0</v>
      </c>
      <c r="F103" s="206">
        <v>180000</v>
      </c>
    </row>
    <row r="104" spans="1:6" x14ac:dyDescent="0.25">
      <c r="A104" s="223" t="s">
        <v>36</v>
      </c>
      <c r="B104" s="209" t="s">
        <v>34</v>
      </c>
      <c r="C104" s="208">
        <v>10</v>
      </c>
      <c r="D104" s="208">
        <v>2</v>
      </c>
      <c r="E104" s="207" t="s">
        <v>0</v>
      </c>
      <c r="F104" s="206">
        <v>180000</v>
      </c>
    </row>
    <row r="105" spans="1:6" ht="23.25" x14ac:dyDescent="0.25">
      <c r="A105" s="223" t="s">
        <v>19</v>
      </c>
      <c r="B105" s="209" t="s">
        <v>34</v>
      </c>
      <c r="C105" s="208">
        <v>10</v>
      </c>
      <c r="D105" s="208">
        <v>2</v>
      </c>
      <c r="E105" s="207" t="s">
        <v>18</v>
      </c>
      <c r="F105" s="206">
        <v>180000</v>
      </c>
    </row>
    <row r="106" spans="1:6" ht="23.25" x14ac:dyDescent="0.25">
      <c r="A106" s="225" t="s">
        <v>15</v>
      </c>
      <c r="B106" s="213" t="s">
        <v>13</v>
      </c>
      <c r="C106" s="212">
        <v>0</v>
      </c>
      <c r="D106" s="212">
        <v>0</v>
      </c>
      <c r="E106" s="211" t="s">
        <v>0</v>
      </c>
      <c r="F106" s="210">
        <v>404000</v>
      </c>
    </row>
    <row r="107" spans="1:6" ht="23.25" x14ac:dyDescent="0.25">
      <c r="A107" s="223" t="s">
        <v>17</v>
      </c>
      <c r="B107" s="209" t="s">
        <v>13</v>
      </c>
      <c r="C107" s="208">
        <v>13</v>
      </c>
      <c r="D107" s="208">
        <v>0</v>
      </c>
      <c r="E107" s="207" t="s">
        <v>0</v>
      </c>
      <c r="F107" s="206">
        <v>404000</v>
      </c>
    </row>
    <row r="108" spans="1:6" ht="23.25" x14ac:dyDescent="0.25">
      <c r="A108" s="223" t="s">
        <v>16</v>
      </c>
      <c r="B108" s="209" t="s">
        <v>13</v>
      </c>
      <c r="C108" s="208">
        <v>13</v>
      </c>
      <c r="D108" s="208">
        <v>1</v>
      </c>
      <c r="E108" s="207" t="s">
        <v>0</v>
      </c>
      <c r="F108" s="206">
        <v>404000</v>
      </c>
    </row>
    <row r="109" spans="1:6" x14ac:dyDescent="0.25">
      <c r="A109" s="223" t="s">
        <v>14</v>
      </c>
      <c r="B109" s="209" t="s">
        <v>13</v>
      </c>
      <c r="C109" s="208">
        <v>13</v>
      </c>
      <c r="D109" s="208">
        <v>1</v>
      </c>
      <c r="E109" s="207" t="s">
        <v>12</v>
      </c>
      <c r="F109" s="206">
        <v>404000</v>
      </c>
    </row>
    <row r="110" spans="1:6" x14ac:dyDescent="0.25">
      <c r="A110" s="225" t="s">
        <v>194</v>
      </c>
      <c r="B110" s="213" t="s">
        <v>193</v>
      </c>
      <c r="C110" s="212">
        <v>0</v>
      </c>
      <c r="D110" s="212">
        <v>0</v>
      </c>
      <c r="E110" s="211" t="s">
        <v>0</v>
      </c>
      <c r="F110" s="210">
        <v>1486500</v>
      </c>
    </row>
    <row r="111" spans="1:6" x14ac:dyDescent="0.25">
      <c r="A111" s="223" t="s">
        <v>196</v>
      </c>
      <c r="B111" s="209" t="s">
        <v>193</v>
      </c>
      <c r="C111" s="208">
        <v>1</v>
      </c>
      <c r="D111" s="208">
        <v>0</v>
      </c>
      <c r="E111" s="207" t="s">
        <v>0</v>
      </c>
      <c r="F111" s="206">
        <v>1486500</v>
      </c>
    </row>
    <row r="112" spans="1:6" ht="34.5" x14ac:dyDescent="0.25">
      <c r="A112" s="223" t="s">
        <v>195</v>
      </c>
      <c r="B112" s="209" t="s">
        <v>193</v>
      </c>
      <c r="C112" s="208">
        <v>1</v>
      </c>
      <c r="D112" s="208">
        <v>2</v>
      </c>
      <c r="E112" s="207" t="s">
        <v>0</v>
      </c>
      <c r="F112" s="206">
        <v>1486500</v>
      </c>
    </row>
    <row r="113" spans="1:6" ht="23.25" x14ac:dyDescent="0.25">
      <c r="A113" s="223" t="s">
        <v>169</v>
      </c>
      <c r="B113" s="209" t="s">
        <v>193</v>
      </c>
      <c r="C113" s="208">
        <v>1</v>
      </c>
      <c r="D113" s="208">
        <v>2</v>
      </c>
      <c r="E113" s="207" t="s">
        <v>168</v>
      </c>
      <c r="F113" s="206">
        <v>1141700</v>
      </c>
    </row>
    <row r="114" spans="1:6" ht="57" x14ac:dyDescent="0.25">
      <c r="A114" s="223" t="s">
        <v>252</v>
      </c>
      <c r="B114" s="209" t="s">
        <v>193</v>
      </c>
      <c r="C114" s="208">
        <v>1</v>
      </c>
      <c r="D114" s="208">
        <v>2</v>
      </c>
      <c r="E114" s="207" t="s">
        <v>211</v>
      </c>
      <c r="F114" s="206">
        <v>344800</v>
      </c>
    </row>
    <row r="115" spans="1:6" ht="23.25" x14ac:dyDescent="0.25">
      <c r="A115" s="225" t="s">
        <v>191</v>
      </c>
      <c r="B115" s="213" t="s">
        <v>190</v>
      </c>
      <c r="C115" s="212">
        <v>0</v>
      </c>
      <c r="D115" s="212">
        <v>0</v>
      </c>
      <c r="E115" s="211" t="s">
        <v>0</v>
      </c>
      <c r="F115" s="210">
        <v>1056600</v>
      </c>
    </row>
    <row r="116" spans="1:6" x14ac:dyDescent="0.25">
      <c r="A116" s="223" t="s">
        <v>196</v>
      </c>
      <c r="B116" s="209" t="s">
        <v>190</v>
      </c>
      <c r="C116" s="208">
        <v>1</v>
      </c>
      <c r="D116" s="208">
        <v>0</v>
      </c>
      <c r="E116" s="207" t="s">
        <v>0</v>
      </c>
      <c r="F116" s="206">
        <v>1056600</v>
      </c>
    </row>
    <row r="117" spans="1:6" ht="57" x14ac:dyDescent="0.25">
      <c r="A117" s="223" t="s">
        <v>192</v>
      </c>
      <c r="B117" s="209" t="s">
        <v>190</v>
      </c>
      <c r="C117" s="208">
        <v>1</v>
      </c>
      <c r="D117" s="208">
        <v>3</v>
      </c>
      <c r="E117" s="207" t="s">
        <v>0</v>
      </c>
      <c r="F117" s="206">
        <v>1056600</v>
      </c>
    </row>
    <row r="118" spans="1:6" ht="23.25" x14ac:dyDescent="0.25">
      <c r="A118" s="223" t="s">
        <v>169</v>
      </c>
      <c r="B118" s="209" t="s">
        <v>190</v>
      </c>
      <c r="C118" s="208">
        <v>1</v>
      </c>
      <c r="D118" s="208">
        <v>3</v>
      </c>
      <c r="E118" s="207" t="s">
        <v>168</v>
      </c>
      <c r="F118" s="206">
        <v>811500</v>
      </c>
    </row>
    <row r="119" spans="1:6" ht="57" x14ac:dyDescent="0.25">
      <c r="A119" s="223" t="s">
        <v>252</v>
      </c>
      <c r="B119" s="209" t="s">
        <v>190</v>
      </c>
      <c r="C119" s="208">
        <v>1</v>
      </c>
      <c r="D119" s="208">
        <v>3</v>
      </c>
      <c r="E119" s="207" t="s">
        <v>211</v>
      </c>
      <c r="F119" s="206">
        <v>245100</v>
      </c>
    </row>
    <row r="120" spans="1:6" x14ac:dyDescent="0.25">
      <c r="A120" s="225" t="s">
        <v>170</v>
      </c>
      <c r="B120" s="213" t="s">
        <v>165</v>
      </c>
      <c r="C120" s="212">
        <v>0</v>
      </c>
      <c r="D120" s="212">
        <v>0</v>
      </c>
      <c r="E120" s="211" t="s">
        <v>0</v>
      </c>
      <c r="F120" s="210">
        <v>1229600</v>
      </c>
    </row>
    <row r="121" spans="1:6" x14ac:dyDescent="0.25">
      <c r="A121" s="223" t="s">
        <v>196</v>
      </c>
      <c r="B121" s="209" t="s">
        <v>165</v>
      </c>
      <c r="C121" s="208">
        <v>1</v>
      </c>
      <c r="D121" s="208">
        <v>0</v>
      </c>
      <c r="E121" s="207" t="s">
        <v>0</v>
      </c>
      <c r="F121" s="206">
        <v>1229600</v>
      </c>
    </row>
    <row r="122" spans="1:6" ht="45.75" x14ac:dyDescent="0.25">
      <c r="A122" s="223" t="s">
        <v>171</v>
      </c>
      <c r="B122" s="209" t="s">
        <v>165</v>
      </c>
      <c r="C122" s="208">
        <v>1</v>
      </c>
      <c r="D122" s="208">
        <v>6</v>
      </c>
      <c r="E122" s="207" t="s">
        <v>0</v>
      </c>
      <c r="F122" s="206">
        <v>1229600</v>
      </c>
    </row>
    <row r="123" spans="1:6" ht="23.25" x14ac:dyDescent="0.25">
      <c r="A123" s="223" t="s">
        <v>169</v>
      </c>
      <c r="B123" s="209" t="s">
        <v>165</v>
      </c>
      <c r="C123" s="208">
        <v>1</v>
      </c>
      <c r="D123" s="208">
        <v>6</v>
      </c>
      <c r="E123" s="207" t="s">
        <v>168</v>
      </c>
      <c r="F123" s="206">
        <v>867152.95</v>
      </c>
    </row>
    <row r="124" spans="1:6" ht="45.75" x14ac:dyDescent="0.25">
      <c r="A124" s="223" t="s">
        <v>167</v>
      </c>
      <c r="B124" s="209" t="s">
        <v>165</v>
      </c>
      <c r="C124" s="208">
        <v>1</v>
      </c>
      <c r="D124" s="208">
        <v>6</v>
      </c>
      <c r="E124" s="207" t="s">
        <v>166</v>
      </c>
      <c r="F124" s="206">
        <v>2727.5</v>
      </c>
    </row>
    <row r="125" spans="1:6" ht="57" x14ac:dyDescent="0.25">
      <c r="A125" s="223" t="s">
        <v>252</v>
      </c>
      <c r="B125" s="209" t="s">
        <v>165</v>
      </c>
      <c r="C125" s="208">
        <v>1</v>
      </c>
      <c r="D125" s="208">
        <v>6</v>
      </c>
      <c r="E125" s="207" t="s">
        <v>211</v>
      </c>
      <c r="F125" s="206">
        <v>265200</v>
      </c>
    </row>
    <row r="126" spans="1:6" ht="34.5" x14ac:dyDescent="0.25">
      <c r="A126" s="223" t="s">
        <v>50</v>
      </c>
      <c r="B126" s="209" t="s">
        <v>165</v>
      </c>
      <c r="C126" s="208">
        <v>1</v>
      </c>
      <c r="D126" s="208">
        <v>6</v>
      </c>
      <c r="E126" s="207" t="s">
        <v>49</v>
      </c>
      <c r="F126" s="206">
        <v>19300</v>
      </c>
    </row>
    <row r="127" spans="1:6" ht="34.5" x14ac:dyDescent="0.25">
      <c r="A127" s="223" t="s">
        <v>25</v>
      </c>
      <c r="B127" s="209" t="s">
        <v>165</v>
      </c>
      <c r="C127" s="208">
        <v>1</v>
      </c>
      <c r="D127" s="208">
        <v>6</v>
      </c>
      <c r="E127" s="207" t="s">
        <v>24</v>
      </c>
      <c r="F127" s="206">
        <v>75219.55</v>
      </c>
    </row>
    <row r="128" spans="1:6" ht="34.5" x14ac:dyDescent="0.25">
      <c r="A128" s="225" t="s">
        <v>310</v>
      </c>
      <c r="B128" s="213" t="s">
        <v>311</v>
      </c>
      <c r="C128" s="212">
        <v>0</v>
      </c>
      <c r="D128" s="212">
        <v>0</v>
      </c>
      <c r="E128" s="211" t="s">
        <v>0</v>
      </c>
      <c r="F128" s="210">
        <v>10328700</v>
      </c>
    </row>
    <row r="129" spans="1:6" x14ac:dyDescent="0.25">
      <c r="A129" s="223" t="s">
        <v>115</v>
      </c>
      <c r="B129" s="209" t="s">
        <v>311</v>
      </c>
      <c r="C129" s="208">
        <v>5</v>
      </c>
      <c r="D129" s="208">
        <v>0</v>
      </c>
      <c r="E129" s="207" t="s">
        <v>0</v>
      </c>
      <c r="F129" s="206">
        <v>10328700</v>
      </c>
    </row>
    <row r="130" spans="1:6" x14ac:dyDescent="0.25">
      <c r="A130" s="223" t="s">
        <v>109</v>
      </c>
      <c r="B130" s="209" t="s">
        <v>311</v>
      </c>
      <c r="C130" s="208">
        <v>5</v>
      </c>
      <c r="D130" s="208">
        <v>2</v>
      </c>
      <c r="E130" s="207" t="s">
        <v>0</v>
      </c>
      <c r="F130" s="206">
        <v>10328700</v>
      </c>
    </row>
    <row r="131" spans="1:6" x14ac:dyDescent="0.25">
      <c r="A131" s="223" t="s">
        <v>45</v>
      </c>
      <c r="B131" s="209" t="s">
        <v>311</v>
      </c>
      <c r="C131" s="208">
        <v>5</v>
      </c>
      <c r="D131" s="208">
        <v>2</v>
      </c>
      <c r="E131" s="207" t="s">
        <v>43</v>
      </c>
      <c r="F131" s="206">
        <v>10328700</v>
      </c>
    </row>
    <row r="132" spans="1:6" ht="45.75" x14ac:dyDescent="0.25">
      <c r="A132" s="225" t="s">
        <v>270</v>
      </c>
      <c r="B132" s="213" t="s">
        <v>271</v>
      </c>
      <c r="C132" s="212">
        <v>0</v>
      </c>
      <c r="D132" s="212">
        <v>0</v>
      </c>
      <c r="E132" s="211" t="s">
        <v>0</v>
      </c>
      <c r="F132" s="210">
        <v>1446800</v>
      </c>
    </row>
    <row r="133" spans="1:6" x14ac:dyDescent="0.25">
      <c r="A133" s="223" t="s">
        <v>42</v>
      </c>
      <c r="B133" s="209" t="s">
        <v>271</v>
      </c>
      <c r="C133" s="208">
        <v>10</v>
      </c>
      <c r="D133" s="208">
        <v>0</v>
      </c>
      <c r="E133" s="207" t="s">
        <v>0</v>
      </c>
      <c r="F133" s="206">
        <v>1446800</v>
      </c>
    </row>
    <row r="134" spans="1:6" x14ac:dyDescent="0.25">
      <c r="A134" s="223" t="s">
        <v>31</v>
      </c>
      <c r="B134" s="209" t="s">
        <v>271</v>
      </c>
      <c r="C134" s="208">
        <v>10</v>
      </c>
      <c r="D134" s="208">
        <v>3</v>
      </c>
      <c r="E134" s="207" t="s">
        <v>0</v>
      </c>
      <c r="F134" s="206">
        <v>1446800</v>
      </c>
    </row>
    <row r="135" spans="1:6" ht="23.25" x14ac:dyDescent="0.25">
      <c r="A135" s="223" t="s">
        <v>29</v>
      </c>
      <c r="B135" s="209" t="s">
        <v>271</v>
      </c>
      <c r="C135" s="208">
        <v>10</v>
      </c>
      <c r="D135" s="208">
        <v>3</v>
      </c>
      <c r="E135" s="207" t="s">
        <v>28</v>
      </c>
      <c r="F135" s="206">
        <v>1446800</v>
      </c>
    </row>
    <row r="136" spans="1:6" ht="57" x14ac:dyDescent="0.25">
      <c r="A136" s="225" t="s">
        <v>113</v>
      </c>
      <c r="B136" s="213" t="s">
        <v>112</v>
      </c>
      <c r="C136" s="212">
        <v>0</v>
      </c>
      <c r="D136" s="212">
        <v>0</v>
      </c>
      <c r="E136" s="211" t="s">
        <v>0</v>
      </c>
      <c r="F136" s="210">
        <v>1254800</v>
      </c>
    </row>
    <row r="137" spans="1:6" x14ac:dyDescent="0.25">
      <c r="A137" s="223" t="s">
        <v>115</v>
      </c>
      <c r="B137" s="209" t="s">
        <v>112</v>
      </c>
      <c r="C137" s="208">
        <v>5</v>
      </c>
      <c r="D137" s="208">
        <v>0</v>
      </c>
      <c r="E137" s="207" t="s">
        <v>0</v>
      </c>
      <c r="F137" s="206">
        <v>1254800</v>
      </c>
    </row>
    <row r="138" spans="1:6" x14ac:dyDescent="0.25">
      <c r="A138" s="223" t="s">
        <v>114</v>
      </c>
      <c r="B138" s="209" t="s">
        <v>112</v>
      </c>
      <c r="C138" s="208">
        <v>5</v>
      </c>
      <c r="D138" s="208">
        <v>1</v>
      </c>
      <c r="E138" s="207" t="s">
        <v>0</v>
      </c>
      <c r="F138" s="206">
        <v>1254800</v>
      </c>
    </row>
    <row r="139" spans="1:6" ht="45.75" x14ac:dyDescent="0.25">
      <c r="A139" s="223" t="s">
        <v>111</v>
      </c>
      <c r="B139" s="209" t="s">
        <v>112</v>
      </c>
      <c r="C139" s="208">
        <v>5</v>
      </c>
      <c r="D139" s="208">
        <v>1</v>
      </c>
      <c r="E139" s="207" t="s">
        <v>110</v>
      </c>
      <c r="F139" s="206">
        <v>1254800</v>
      </c>
    </row>
    <row r="140" spans="1:6" ht="57" x14ac:dyDescent="0.25">
      <c r="A140" s="225" t="s">
        <v>290</v>
      </c>
      <c r="B140" s="213" t="s">
        <v>291</v>
      </c>
      <c r="C140" s="212">
        <v>0</v>
      </c>
      <c r="D140" s="212">
        <v>0</v>
      </c>
      <c r="E140" s="211" t="s">
        <v>0</v>
      </c>
      <c r="F140" s="210">
        <v>748000</v>
      </c>
    </row>
    <row r="141" spans="1:6" x14ac:dyDescent="0.25">
      <c r="A141" s="223" t="s">
        <v>96</v>
      </c>
      <c r="B141" s="209" t="s">
        <v>291</v>
      </c>
      <c r="C141" s="208">
        <v>7</v>
      </c>
      <c r="D141" s="208">
        <v>0</v>
      </c>
      <c r="E141" s="207" t="s">
        <v>0</v>
      </c>
      <c r="F141" s="206">
        <v>748000</v>
      </c>
    </row>
    <row r="142" spans="1:6" x14ac:dyDescent="0.25">
      <c r="A142" s="223" t="s">
        <v>63</v>
      </c>
      <c r="B142" s="209" t="s">
        <v>291</v>
      </c>
      <c r="C142" s="208">
        <v>7</v>
      </c>
      <c r="D142" s="208">
        <v>9</v>
      </c>
      <c r="E142" s="207" t="s">
        <v>0</v>
      </c>
      <c r="F142" s="206">
        <v>748000</v>
      </c>
    </row>
    <row r="143" spans="1:6" ht="34.5" x14ac:dyDescent="0.25">
      <c r="A143" s="223" t="s">
        <v>25</v>
      </c>
      <c r="B143" s="209" t="s">
        <v>291</v>
      </c>
      <c r="C143" s="208">
        <v>7</v>
      </c>
      <c r="D143" s="208">
        <v>9</v>
      </c>
      <c r="E143" s="207" t="s">
        <v>24</v>
      </c>
      <c r="F143" s="206">
        <v>748000</v>
      </c>
    </row>
    <row r="144" spans="1:6" ht="34.5" x14ac:dyDescent="0.25">
      <c r="A144" s="225" t="s">
        <v>150</v>
      </c>
      <c r="B144" s="213" t="s">
        <v>148</v>
      </c>
      <c r="C144" s="212">
        <v>0</v>
      </c>
      <c r="D144" s="212">
        <v>0</v>
      </c>
      <c r="E144" s="211" t="s">
        <v>0</v>
      </c>
      <c r="F144" s="210">
        <v>1204100</v>
      </c>
    </row>
    <row r="145" spans="1:6" x14ac:dyDescent="0.25">
      <c r="A145" s="223" t="s">
        <v>152</v>
      </c>
      <c r="B145" s="209" t="s">
        <v>148</v>
      </c>
      <c r="C145" s="208">
        <v>2</v>
      </c>
      <c r="D145" s="208">
        <v>0</v>
      </c>
      <c r="E145" s="207" t="s">
        <v>0</v>
      </c>
      <c r="F145" s="206">
        <v>1204100</v>
      </c>
    </row>
    <row r="146" spans="1:6" ht="23.25" x14ac:dyDescent="0.25">
      <c r="A146" s="223" t="s">
        <v>151</v>
      </c>
      <c r="B146" s="209" t="s">
        <v>148</v>
      </c>
      <c r="C146" s="208">
        <v>2</v>
      </c>
      <c r="D146" s="208">
        <v>3</v>
      </c>
      <c r="E146" s="207" t="s">
        <v>0</v>
      </c>
      <c r="F146" s="206">
        <v>1204100</v>
      </c>
    </row>
    <row r="147" spans="1:6" x14ac:dyDescent="0.25">
      <c r="A147" s="223" t="s">
        <v>149</v>
      </c>
      <c r="B147" s="209" t="s">
        <v>148</v>
      </c>
      <c r="C147" s="208">
        <v>2</v>
      </c>
      <c r="D147" s="208">
        <v>3</v>
      </c>
      <c r="E147" s="207" t="s">
        <v>147</v>
      </c>
      <c r="F147" s="206">
        <v>1204100</v>
      </c>
    </row>
    <row r="148" spans="1:6" ht="57" x14ac:dyDescent="0.25">
      <c r="A148" s="225" t="s">
        <v>173</v>
      </c>
      <c r="B148" s="213" t="s">
        <v>172</v>
      </c>
      <c r="C148" s="212">
        <v>0</v>
      </c>
      <c r="D148" s="212">
        <v>0</v>
      </c>
      <c r="E148" s="211" t="s">
        <v>0</v>
      </c>
      <c r="F148" s="210">
        <v>8400</v>
      </c>
    </row>
    <row r="149" spans="1:6" x14ac:dyDescent="0.25">
      <c r="A149" s="223" t="s">
        <v>196</v>
      </c>
      <c r="B149" s="209" t="s">
        <v>172</v>
      </c>
      <c r="C149" s="208">
        <v>1</v>
      </c>
      <c r="D149" s="208">
        <v>0</v>
      </c>
      <c r="E149" s="207" t="s">
        <v>0</v>
      </c>
      <c r="F149" s="206">
        <v>8400</v>
      </c>
    </row>
    <row r="150" spans="1:6" x14ac:dyDescent="0.25">
      <c r="A150" s="223" t="s">
        <v>174</v>
      </c>
      <c r="B150" s="209" t="s">
        <v>172</v>
      </c>
      <c r="C150" s="208">
        <v>1</v>
      </c>
      <c r="D150" s="208">
        <v>5</v>
      </c>
      <c r="E150" s="207" t="s">
        <v>0</v>
      </c>
      <c r="F150" s="206">
        <v>8400</v>
      </c>
    </row>
    <row r="151" spans="1:6" ht="34.5" x14ac:dyDescent="0.25">
      <c r="A151" s="223" t="s">
        <v>25</v>
      </c>
      <c r="B151" s="209" t="s">
        <v>172</v>
      </c>
      <c r="C151" s="208">
        <v>1</v>
      </c>
      <c r="D151" s="208">
        <v>5</v>
      </c>
      <c r="E151" s="207" t="s">
        <v>24</v>
      </c>
      <c r="F151" s="206">
        <v>8400</v>
      </c>
    </row>
    <row r="152" spans="1:6" ht="113.25" x14ac:dyDescent="0.25">
      <c r="A152" s="225" t="s">
        <v>272</v>
      </c>
      <c r="B152" s="213" t="s">
        <v>273</v>
      </c>
      <c r="C152" s="212">
        <v>0</v>
      </c>
      <c r="D152" s="212">
        <v>0</v>
      </c>
      <c r="E152" s="211" t="s">
        <v>0</v>
      </c>
      <c r="F152" s="210">
        <v>1374300</v>
      </c>
    </row>
    <row r="153" spans="1:6" x14ac:dyDescent="0.25">
      <c r="A153" s="223" t="s">
        <v>42</v>
      </c>
      <c r="B153" s="209" t="s">
        <v>273</v>
      </c>
      <c r="C153" s="208">
        <v>10</v>
      </c>
      <c r="D153" s="208">
        <v>0</v>
      </c>
      <c r="E153" s="207" t="s">
        <v>0</v>
      </c>
      <c r="F153" s="206">
        <v>1374300</v>
      </c>
    </row>
    <row r="154" spans="1:6" x14ac:dyDescent="0.25">
      <c r="A154" s="223" t="s">
        <v>31</v>
      </c>
      <c r="B154" s="209" t="s">
        <v>273</v>
      </c>
      <c r="C154" s="208">
        <v>10</v>
      </c>
      <c r="D154" s="208">
        <v>3</v>
      </c>
      <c r="E154" s="207" t="s">
        <v>0</v>
      </c>
      <c r="F154" s="206">
        <v>1374300</v>
      </c>
    </row>
    <row r="155" spans="1:6" ht="23.25" x14ac:dyDescent="0.25">
      <c r="A155" s="223" t="s">
        <v>29</v>
      </c>
      <c r="B155" s="209" t="s">
        <v>273</v>
      </c>
      <c r="C155" s="208">
        <v>10</v>
      </c>
      <c r="D155" s="208">
        <v>3</v>
      </c>
      <c r="E155" s="207" t="s">
        <v>28</v>
      </c>
      <c r="F155" s="206">
        <v>1374300</v>
      </c>
    </row>
    <row r="156" spans="1:6" ht="102" x14ac:dyDescent="0.25">
      <c r="A156" s="225" t="s">
        <v>269</v>
      </c>
      <c r="B156" s="213" t="s">
        <v>44</v>
      </c>
      <c r="C156" s="212">
        <v>0</v>
      </c>
      <c r="D156" s="212">
        <v>0</v>
      </c>
      <c r="E156" s="211" t="s">
        <v>0</v>
      </c>
      <c r="F156" s="210">
        <v>8000</v>
      </c>
    </row>
    <row r="157" spans="1:6" x14ac:dyDescent="0.25">
      <c r="A157" s="223" t="s">
        <v>47</v>
      </c>
      <c r="B157" s="209" t="s">
        <v>44</v>
      </c>
      <c r="C157" s="208">
        <v>8</v>
      </c>
      <c r="D157" s="208">
        <v>0</v>
      </c>
      <c r="E157" s="207" t="s">
        <v>0</v>
      </c>
      <c r="F157" s="206">
        <v>8000</v>
      </c>
    </row>
    <row r="158" spans="1:6" x14ac:dyDescent="0.25">
      <c r="A158" s="223" t="s">
        <v>46</v>
      </c>
      <c r="B158" s="209" t="s">
        <v>44</v>
      </c>
      <c r="C158" s="208">
        <v>8</v>
      </c>
      <c r="D158" s="208">
        <v>1</v>
      </c>
      <c r="E158" s="207" t="s">
        <v>0</v>
      </c>
      <c r="F158" s="206">
        <v>8000</v>
      </c>
    </row>
    <row r="159" spans="1:6" ht="23.25" x14ac:dyDescent="0.25">
      <c r="A159" s="223" t="s">
        <v>19</v>
      </c>
      <c r="B159" s="209" t="s">
        <v>44</v>
      </c>
      <c r="C159" s="208">
        <v>8</v>
      </c>
      <c r="D159" s="208">
        <v>1</v>
      </c>
      <c r="E159" s="207" t="s">
        <v>18</v>
      </c>
      <c r="F159" s="206">
        <v>8000</v>
      </c>
    </row>
    <row r="160" spans="1:6" ht="34.5" x14ac:dyDescent="0.25">
      <c r="A160" s="225" t="s">
        <v>306</v>
      </c>
      <c r="B160" s="213" t="s">
        <v>257</v>
      </c>
      <c r="C160" s="212">
        <v>0</v>
      </c>
      <c r="D160" s="212">
        <v>0</v>
      </c>
      <c r="E160" s="211" t="s">
        <v>0</v>
      </c>
      <c r="F160" s="210">
        <v>517200</v>
      </c>
    </row>
    <row r="161" spans="1:6" x14ac:dyDescent="0.25">
      <c r="A161" s="223" t="s">
        <v>196</v>
      </c>
      <c r="B161" s="209" t="s">
        <v>257</v>
      </c>
      <c r="C161" s="208">
        <v>1</v>
      </c>
      <c r="D161" s="208">
        <v>0</v>
      </c>
      <c r="E161" s="207" t="s">
        <v>0</v>
      </c>
      <c r="F161" s="206">
        <v>517200</v>
      </c>
    </row>
    <row r="162" spans="1:6" x14ac:dyDescent="0.25">
      <c r="A162" s="223" t="s">
        <v>159</v>
      </c>
      <c r="B162" s="209" t="s">
        <v>257</v>
      </c>
      <c r="C162" s="208">
        <v>1</v>
      </c>
      <c r="D162" s="208">
        <v>13</v>
      </c>
      <c r="E162" s="207" t="s">
        <v>0</v>
      </c>
      <c r="F162" s="206">
        <v>517200</v>
      </c>
    </row>
    <row r="163" spans="1:6" ht="34.5" x14ac:dyDescent="0.25">
      <c r="A163" s="223" t="s">
        <v>25</v>
      </c>
      <c r="B163" s="209" t="s">
        <v>257</v>
      </c>
      <c r="C163" s="208">
        <v>1</v>
      </c>
      <c r="D163" s="208">
        <v>13</v>
      </c>
      <c r="E163" s="207" t="s">
        <v>24</v>
      </c>
      <c r="F163" s="206">
        <v>517200</v>
      </c>
    </row>
    <row r="164" spans="1:6" ht="34.5" x14ac:dyDescent="0.25">
      <c r="A164" s="225" t="s">
        <v>94</v>
      </c>
      <c r="B164" s="213" t="s">
        <v>93</v>
      </c>
      <c r="C164" s="212">
        <v>0</v>
      </c>
      <c r="D164" s="212">
        <v>0</v>
      </c>
      <c r="E164" s="211" t="s">
        <v>0</v>
      </c>
      <c r="F164" s="210">
        <v>43411600</v>
      </c>
    </row>
    <row r="165" spans="1:6" x14ac:dyDescent="0.25">
      <c r="A165" s="223" t="s">
        <v>96</v>
      </c>
      <c r="B165" s="209" t="s">
        <v>93</v>
      </c>
      <c r="C165" s="208">
        <v>7</v>
      </c>
      <c r="D165" s="208">
        <v>0</v>
      </c>
      <c r="E165" s="207" t="s">
        <v>0</v>
      </c>
      <c r="F165" s="206">
        <v>43411600</v>
      </c>
    </row>
    <row r="166" spans="1:6" x14ac:dyDescent="0.25">
      <c r="A166" s="223" t="s">
        <v>95</v>
      </c>
      <c r="B166" s="209" t="s">
        <v>93</v>
      </c>
      <c r="C166" s="208">
        <v>7</v>
      </c>
      <c r="D166" s="208">
        <v>1</v>
      </c>
      <c r="E166" s="207" t="s">
        <v>0</v>
      </c>
      <c r="F166" s="206">
        <v>31228867.940000001</v>
      </c>
    </row>
    <row r="167" spans="1:6" x14ac:dyDescent="0.25">
      <c r="A167" s="223" t="s">
        <v>253</v>
      </c>
      <c r="B167" s="209" t="s">
        <v>93</v>
      </c>
      <c r="C167" s="208">
        <v>7</v>
      </c>
      <c r="D167" s="208">
        <v>1</v>
      </c>
      <c r="E167" s="207" t="s">
        <v>52</v>
      </c>
      <c r="F167" s="206">
        <v>23701798.030000001</v>
      </c>
    </row>
    <row r="168" spans="1:6" ht="45.75" x14ac:dyDescent="0.25">
      <c r="A168" s="223" t="s">
        <v>255</v>
      </c>
      <c r="B168" s="209" t="s">
        <v>93</v>
      </c>
      <c r="C168" s="208">
        <v>7</v>
      </c>
      <c r="D168" s="208">
        <v>1</v>
      </c>
      <c r="E168" s="207" t="s">
        <v>256</v>
      </c>
      <c r="F168" s="206">
        <v>7183269.9100000001</v>
      </c>
    </row>
    <row r="169" spans="1:6" ht="34.5" x14ac:dyDescent="0.25">
      <c r="A169" s="223" t="s">
        <v>25</v>
      </c>
      <c r="B169" s="209" t="s">
        <v>93</v>
      </c>
      <c r="C169" s="208">
        <v>7</v>
      </c>
      <c r="D169" s="208">
        <v>1</v>
      </c>
      <c r="E169" s="207" t="s">
        <v>24</v>
      </c>
      <c r="F169" s="206">
        <v>343800</v>
      </c>
    </row>
    <row r="170" spans="1:6" x14ac:dyDescent="0.25">
      <c r="A170" s="223" t="s">
        <v>88</v>
      </c>
      <c r="B170" s="209" t="s">
        <v>93</v>
      </c>
      <c r="C170" s="208">
        <v>7</v>
      </c>
      <c r="D170" s="208">
        <v>2</v>
      </c>
      <c r="E170" s="207" t="s">
        <v>0</v>
      </c>
      <c r="F170" s="206">
        <v>12182732.060000001</v>
      </c>
    </row>
    <row r="171" spans="1:6" x14ac:dyDescent="0.25">
      <c r="A171" s="223" t="s">
        <v>253</v>
      </c>
      <c r="B171" s="209" t="s">
        <v>93</v>
      </c>
      <c r="C171" s="208">
        <v>7</v>
      </c>
      <c r="D171" s="208">
        <v>2</v>
      </c>
      <c r="E171" s="207" t="s">
        <v>52</v>
      </c>
      <c r="F171" s="206">
        <v>9259891.9700000007</v>
      </c>
    </row>
    <row r="172" spans="1:6" ht="45.75" x14ac:dyDescent="0.25">
      <c r="A172" s="223" t="s">
        <v>255</v>
      </c>
      <c r="B172" s="209" t="s">
        <v>93</v>
      </c>
      <c r="C172" s="208">
        <v>7</v>
      </c>
      <c r="D172" s="208">
        <v>2</v>
      </c>
      <c r="E172" s="207" t="s">
        <v>256</v>
      </c>
      <c r="F172" s="206">
        <v>2781540.09</v>
      </c>
    </row>
    <row r="173" spans="1:6" ht="34.5" x14ac:dyDescent="0.25">
      <c r="A173" s="223" t="s">
        <v>25</v>
      </c>
      <c r="B173" s="209" t="s">
        <v>93</v>
      </c>
      <c r="C173" s="208">
        <v>7</v>
      </c>
      <c r="D173" s="208">
        <v>2</v>
      </c>
      <c r="E173" s="207" t="s">
        <v>24</v>
      </c>
      <c r="F173" s="206">
        <v>141300</v>
      </c>
    </row>
    <row r="174" spans="1:6" ht="34.5" x14ac:dyDescent="0.25">
      <c r="A174" s="225" t="s">
        <v>87</v>
      </c>
      <c r="B174" s="213" t="s">
        <v>86</v>
      </c>
      <c r="C174" s="212">
        <v>0</v>
      </c>
      <c r="D174" s="212">
        <v>0</v>
      </c>
      <c r="E174" s="211" t="s">
        <v>0</v>
      </c>
      <c r="F174" s="210">
        <v>138102400</v>
      </c>
    </row>
    <row r="175" spans="1:6" x14ac:dyDescent="0.25">
      <c r="A175" s="223" t="s">
        <v>96</v>
      </c>
      <c r="B175" s="209" t="s">
        <v>86</v>
      </c>
      <c r="C175" s="208">
        <v>7</v>
      </c>
      <c r="D175" s="208">
        <v>0</v>
      </c>
      <c r="E175" s="207" t="s">
        <v>0</v>
      </c>
      <c r="F175" s="206">
        <v>138102400</v>
      </c>
    </row>
    <row r="176" spans="1:6" x14ac:dyDescent="0.25">
      <c r="A176" s="223" t="s">
        <v>88</v>
      </c>
      <c r="B176" s="209" t="s">
        <v>86</v>
      </c>
      <c r="C176" s="208">
        <v>7</v>
      </c>
      <c r="D176" s="208">
        <v>2</v>
      </c>
      <c r="E176" s="207" t="s">
        <v>0</v>
      </c>
      <c r="F176" s="206">
        <v>138102400</v>
      </c>
    </row>
    <row r="177" spans="1:6" x14ac:dyDescent="0.25">
      <c r="A177" s="223" t="s">
        <v>253</v>
      </c>
      <c r="B177" s="209" t="s">
        <v>86</v>
      </c>
      <c r="C177" s="208">
        <v>7</v>
      </c>
      <c r="D177" s="208">
        <v>2</v>
      </c>
      <c r="E177" s="207" t="s">
        <v>52</v>
      </c>
      <c r="F177" s="206">
        <v>103855816</v>
      </c>
    </row>
    <row r="178" spans="1:6" ht="45.75" x14ac:dyDescent="0.25">
      <c r="A178" s="223" t="s">
        <v>255</v>
      </c>
      <c r="B178" s="209" t="s">
        <v>86</v>
      </c>
      <c r="C178" s="208">
        <v>7</v>
      </c>
      <c r="D178" s="208">
        <v>2</v>
      </c>
      <c r="E178" s="207" t="s">
        <v>256</v>
      </c>
      <c r="F178" s="206">
        <v>31367208</v>
      </c>
    </row>
    <row r="179" spans="1:6" ht="34.5" x14ac:dyDescent="0.25">
      <c r="A179" s="223" t="s">
        <v>25</v>
      </c>
      <c r="B179" s="209" t="s">
        <v>86</v>
      </c>
      <c r="C179" s="208">
        <v>7</v>
      </c>
      <c r="D179" s="208">
        <v>2</v>
      </c>
      <c r="E179" s="207" t="s">
        <v>24</v>
      </c>
      <c r="F179" s="206">
        <v>2879376</v>
      </c>
    </row>
    <row r="180" spans="1:6" ht="34.5" x14ac:dyDescent="0.25">
      <c r="A180" s="225" t="s">
        <v>182</v>
      </c>
      <c r="B180" s="213" t="s">
        <v>181</v>
      </c>
      <c r="C180" s="212">
        <v>0</v>
      </c>
      <c r="D180" s="212">
        <v>0</v>
      </c>
      <c r="E180" s="211" t="s">
        <v>0</v>
      </c>
      <c r="F180" s="210">
        <v>405600</v>
      </c>
    </row>
    <row r="181" spans="1:6" x14ac:dyDescent="0.25">
      <c r="A181" s="223" t="s">
        <v>196</v>
      </c>
      <c r="B181" s="209" t="s">
        <v>181</v>
      </c>
      <c r="C181" s="208">
        <v>1</v>
      </c>
      <c r="D181" s="208">
        <v>0</v>
      </c>
      <c r="E181" s="207" t="s">
        <v>0</v>
      </c>
      <c r="F181" s="206">
        <v>405600</v>
      </c>
    </row>
    <row r="182" spans="1:6" ht="57" x14ac:dyDescent="0.25">
      <c r="A182" s="223" t="s">
        <v>189</v>
      </c>
      <c r="B182" s="209" t="s">
        <v>181</v>
      </c>
      <c r="C182" s="208">
        <v>1</v>
      </c>
      <c r="D182" s="208">
        <v>4</v>
      </c>
      <c r="E182" s="207" t="s">
        <v>0</v>
      </c>
      <c r="F182" s="206">
        <v>405600</v>
      </c>
    </row>
    <row r="183" spans="1:6" ht="23.25" x14ac:dyDescent="0.25">
      <c r="A183" s="223" t="s">
        <v>169</v>
      </c>
      <c r="B183" s="209" t="s">
        <v>181</v>
      </c>
      <c r="C183" s="208">
        <v>1</v>
      </c>
      <c r="D183" s="208">
        <v>4</v>
      </c>
      <c r="E183" s="207" t="s">
        <v>168</v>
      </c>
      <c r="F183" s="206">
        <v>252598.79</v>
      </c>
    </row>
    <row r="184" spans="1:6" ht="45.75" x14ac:dyDescent="0.25">
      <c r="A184" s="223" t="s">
        <v>167</v>
      </c>
      <c r="B184" s="209" t="s">
        <v>181</v>
      </c>
      <c r="C184" s="208">
        <v>1</v>
      </c>
      <c r="D184" s="208">
        <v>4</v>
      </c>
      <c r="E184" s="207" t="s">
        <v>166</v>
      </c>
      <c r="F184" s="206">
        <v>5531.3</v>
      </c>
    </row>
    <row r="185" spans="1:6" ht="57" x14ac:dyDescent="0.25">
      <c r="A185" s="223" t="s">
        <v>252</v>
      </c>
      <c r="B185" s="209" t="s">
        <v>181</v>
      </c>
      <c r="C185" s="208">
        <v>1</v>
      </c>
      <c r="D185" s="208">
        <v>4</v>
      </c>
      <c r="E185" s="207" t="s">
        <v>211</v>
      </c>
      <c r="F185" s="206">
        <v>73833.16</v>
      </c>
    </row>
    <row r="186" spans="1:6" ht="34.5" x14ac:dyDescent="0.25">
      <c r="A186" s="223" t="s">
        <v>25</v>
      </c>
      <c r="B186" s="209" t="s">
        <v>181</v>
      </c>
      <c r="C186" s="208">
        <v>1</v>
      </c>
      <c r="D186" s="208">
        <v>4</v>
      </c>
      <c r="E186" s="207" t="s">
        <v>24</v>
      </c>
      <c r="F186" s="206">
        <v>73636.75</v>
      </c>
    </row>
    <row r="187" spans="1:6" ht="57" x14ac:dyDescent="0.25">
      <c r="A187" s="225" t="s">
        <v>69</v>
      </c>
      <c r="B187" s="213" t="s">
        <v>68</v>
      </c>
      <c r="C187" s="212">
        <v>0</v>
      </c>
      <c r="D187" s="212">
        <v>0</v>
      </c>
      <c r="E187" s="211" t="s">
        <v>0</v>
      </c>
      <c r="F187" s="210">
        <v>25000</v>
      </c>
    </row>
    <row r="188" spans="1:6" x14ac:dyDescent="0.25">
      <c r="A188" s="223" t="s">
        <v>96</v>
      </c>
      <c r="B188" s="209" t="s">
        <v>68</v>
      </c>
      <c r="C188" s="208">
        <v>7</v>
      </c>
      <c r="D188" s="208">
        <v>0</v>
      </c>
      <c r="E188" s="207" t="s">
        <v>0</v>
      </c>
      <c r="F188" s="206">
        <v>25000</v>
      </c>
    </row>
    <row r="189" spans="1:6" ht="23.25" x14ac:dyDescent="0.25">
      <c r="A189" s="223" t="s">
        <v>72</v>
      </c>
      <c r="B189" s="209" t="s">
        <v>68</v>
      </c>
      <c r="C189" s="208">
        <v>7</v>
      </c>
      <c r="D189" s="208">
        <v>7</v>
      </c>
      <c r="E189" s="207" t="s">
        <v>0</v>
      </c>
      <c r="F189" s="206">
        <v>25000</v>
      </c>
    </row>
    <row r="190" spans="1:6" ht="34.5" x14ac:dyDescent="0.25">
      <c r="A190" s="223" t="s">
        <v>25</v>
      </c>
      <c r="B190" s="209" t="s">
        <v>68</v>
      </c>
      <c r="C190" s="208">
        <v>7</v>
      </c>
      <c r="D190" s="208">
        <v>7</v>
      </c>
      <c r="E190" s="207" t="s">
        <v>24</v>
      </c>
      <c r="F190" s="206">
        <v>25000</v>
      </c>
    </row>
    <row r="191" spans="1:6" ht="45.75" x14ac:dyDescent="0.25">
      <c r="A191" s="225" t="s">
        <v>33</v>
      </c>
      <c r="B191" s="213" t="s">
        <v>32</v>
      </c>
      <c r="C191" s="212">
        <v>0</v>
      </c>
      <c r="D191" s="212">
        <v>0</v>
      </c>
      <c r="E191" s="211" t="s">
        <v>0</v>
      </c>
      <c r="F191" s="210">
        <v>26369300</v>
      </c>
    </row>
    <row r="192" spans="1:6" x14ac:dyDescent="0.25">
      <c r="A192" s="223" t="s">
        <v>196</v>
      </c>
      <c r="B192" s="209" t="s">
        <v>32</v>
      </c>
      <c r="C192" s="208">
        <v>1</v>
      </c>
      <c r="D192" s="208">
        <v>0</v>
      </c>
      <c r="E192" s="207" t="s">
        <v>0</v>
      </c>
      <c r="F192" s="206">
        <v>1032000</v>
      </c>
    </row>
    <row r="193" spans="1:6" ht="57" x14ac:dyDescent="0.25">
      <c r="A193" s="223" t="s">
        <v>189</v>
      </c>
      <c r="B193" s="209" t="s">
        <v>32</v>
      </c>
      <c r="C193" s="208">
        <v>1</v>
      </c>
      <c r="D193" s="208">
        <v>4</v>
      </c>
      <c r="E193" s="207" t="s">
        <v>0</v>
      </c>
      <c r="F193" s="206">
        <v>1032000</v>
      </c>
    </row>
    <row r="194" spans="1:6" ht="23.25" x14ac:dyDescent="0.25">
      <c r="A194" s="223" t="s">
        <v>169</v>
      </c>
      <c r="B194" s="209" t="s">
        <v>32</v>
      </c>
      <c r="C194" s="208">
        <v>1</v>
      </c>
      <c r="D194" s="208">
        <v>4</v>
      </c>
      <c r="E194" s="207" t="s">
        <v>168</v>
      </c>
      <c r="F194" s="206">
        <v>766904.97</v>
      </c>
    </row>
    <row r="195" spans="1:6" ht="45.75" x14ac:dyDescent="0.25">
      <c r="A195" s="223" t="s">
        <v>167</v>
      </c>
      <c r="B195" s="209" t="s">
        <v>32</v>
      </c>
      <c r="C195" s="208">
        <v>1</v>
      </c>
      <c r="D195" s="208">
        <v>4</v>
      </c>
      <c r="E195" s="207" t="s">
        <v>166</v>
      </c>
      <c r="F195" s="206">
        <v>23900</v>
      </c>
    </row>
    <row r="196" spans="1:6" ht="57" x14ac:dyDescent="0.25">
      <c r="A196" s="223" t="s">
        <v>252</v>
      </c>
      <c r="B196" s="209" t="s">
        <v>32</v>
      </c>
      <c r="C196" s="208">
        <v>1</v>
      </c>
      <c r="D196" s="208">
        <v>4</v>
      </c>
      <c r="E196" s="207" t="s">
        <v>211</v>
      </c>
      <c r="F196" s="206">
        <v>220145.03</v>
      </c>
    </row>
    <row r="197" spans="1:6" ht="34.5" x14ac:dyDescent="0.25">
      <c r="A197" s="223" t="s">
        <v>25</v>
      </c>
      <c r="B197" s="209" t="s">
        <v>32</v>
      </c>
      <c r="C197" s="208">
        <v>1</v>
      </c>
      <c r="D197" s="208">
        <v>4</v>
      </c>
      <c r="E197" s="207" t="s">
        <v>24</v>
      </c>
      <c r="F197" s="206">
        <v>21050</v>
      </c>
    </row>
    <row r="198" spans="1:6" x14ac:dyDescent="0.25">
      <c r="A198" s="223" t="s">
        <v>42</v>
      </c>
      <c r="B198" s="209" t="s">
        <v>32</v>
      </c>
      <c r="C198" s="208">
        <v>10</v>
      </c>
      <c r="D198" s="208">
        <v>0</v>
      </c>
      <c r="E198" s="207" t="s">
        <v>0</v>
      </c>
      <c r="F198" s="206">
        <v>25337300</v>
      </c>
    </row>
    <row r="199" spans="1:6" x14ac:dyDescent="0.25">
      <c r="A199" s="223" t="s">
        <v>36</v>
      </c>
      <c r="B199" s="209" t="s">
        <v>32</v>
      </c>
      <c r="C199" s="208">
        <v>10</v>
      </c>
      <c r="D199" s="208">
        <v>2</v>
      </c>
      <c r="E199" s="207" t="s">
        <v>0</v>
      </c>
      <c r="F199" s="206">
        <v>25337300</v>
      </c>
    </row>
    <row r="200" spans="1:6" ht="68.25" x14ac:dyDescent="0.25">
      <c r="A200" s="223" t="s">
        <v>249</v>
      </c>
      <c r="B200" s="209" t="s">
        <v>32</v>
      </c>
      <c r="C200" s="208">
        <v>10</v>
      </c>
      <c r="D200" s="208">
        <v>2</v>
      </c>
      <c r="E200" s="207" t="s">
        <v>250</v>
      </c>
      <c r="F200" s="206">
        <v>25337300</v>
      </c>
    </row>
    <row r="201" spans="1:6" ht="34.5" x14ac:dyDescent="0.25">
      <c r="A201" s="225" t="s">
        <v>180</v>
      </c>
      <c r="B201" s="213" t="s">
        <v>179</v>
      </c>
      <c r="C201" s="212">
        <v>0</v>
      </c>
      <c r="D201" s="212">
        <v>0</v>
      </c>
      <c r="E201" s="211" t="s">
        <v>0</v>
      </c>
      <c r="F201" s="210">
        <v>4800</v>
      </c>
    </row>
    <row r="202" spans="1:6" x14ac:dyDescent="0.25">
      <c r="A202" s="223" t="s">
        <v>196</v>
      </c>
      <c r="B202" s="209" t="s">
        <v>179</v>
      </c>
      <c r="C202" s="208">
        <v>1</v>
      </c>
      <c r="D202" s="208">
        <v>0</v>
      </c>
      <c r="E202" s="207" t="s">
        <v>0</v>
      </c>
      <c r="F202" s="206">
        <v>4800</v>
      </c>
    </row>
    <row r="203" spans="1:6" ht="57" x14ac:dyDescent="0.25">
      <c r="A203" s="223" t="s">
        <v>189</v>
      </c>
      <c r="B203" s="209" t="s">
        <v>179</v>
      </c>
      <c r="C203" s="208">
        <v>1</v>
      </c>
      <c r="D203" s="208">
        <v>4</v>
      </c>
      <c r="E203" s="207" t="s">
        <v>0</v>
      </c>
      <c r="F203" s="206">
        <v>4800</v>
      </c>
    </row>
    <row r="204" spans="1:6" ht="23.25" x14ac:dyDescent="0.25">
      <c r="A204" s="223" t="s">
        <v>169</v>
      </c>
      <c r="B204" s="209" t="s">
        <v>179</v>
      </c>
      <c r="C204" s="208">
        <v>1</v>
      </c>
      <c r="D204" s="208">
        <v>4</v>
      </c>
      <c r="E204" s="207" t="s">
        <v>168</v>
      </c>
      <c r="F204" s="206">
        <v>2503.84</v>
      </c>
    </row>
    <row r="205" spans="1:6" ht="57" x14ac:dyDescent="0.25">
      <c r="A205" s="223" t="s">
        <v>252</v>
      </c>
      <c r="B205" s="209" t="s">
        <v>179</v>
      </c>
      <c r="C205" s="208">
        <v>1</v>
      </c>
      <c r="D205" s="208">
        <v>4</v>
      </c>
      <c r="E205" s="207" t="s">
        <v>211</v>
      </c>
      <c r="F205" s="206">
        <v>756.16</v>
      </c>
    </row>
    <row r="206" spans="1:6" ht="34.5" x14ac:dyDescent="0.25">
      <c r="A206" s="223" t="s">
        <v>25</v>
      </c>
      <c r="B206" s="209" t="s">
        <v>179</v>
      </c>
      <c r="C206" s="208">
        <v>1</v>
      </c>
      <c r="D206" s="208">
        <v>4</v>
      </c>
      <c r="E206" s="207" t="s">
        <v>24</v>
      </c>
      <c r="F206" s="206">
        <v>240</v>
      </c>
    </row>
    <row r="207" spans="1:6" x14ac:dyDescent="0.25">
      <c r="A207" s="223" t="s">
        <v>149</v>
      </c>
      <c r="B207" s="209" t="s">
        <v>179</v>
      </c>
      <c r="C207" s="208">
        <v>1</v>
      </c>
      <c r="D207" s="208">
        <v>4</v>
      </c>
      <c r="E207" s="207" t="s">
        <v>147</v>
      </c>
      <c r="F207" s="206">
        <v>1300</v>
      </c>
    </row>
    <row r="208" spans="1:6" ht="57" x14ac:dyDescent="0.25">
      <c r="A208" s="225" t="s">
        <v>178</v>
      </c>
      <c r="B208" s="213" t="s">
        <v>177</v>
      </c>
      <c r="C208" s="212">
        <v>0</v>
      </c>
      <c r="D208" s="212">
        <v>0</v>
      </c>
      <c r="E208" s="211" t="s">
        <v>0</v>
      </c>
      <c r="F208" s="210">
        <v>167000</v>
      </c>
    </row>
    <row r="209" spans="1:6" x14ac:dyDescent="0.25">
      <c r="A209" s="223" t="s">
        <v>196</v>
      </c>
      <c r="B209" s="209" t="s">
        <v>177</v>
      </c>
      <c r="C209" s="208">
        <v>1</v>
      </c>
      <c r="D209" s="208">
        <v>0</v>
      </c>
      <c r="E209" s="207" t="s">
        <v>0</v>
      </c>
      <c r="F209" s="206">
        <v>167000</v>
      </c>
    </row>
    <row r="210" spans="1:6" ht="57" x14ac:dyDescent="0.25">
      <c r="A210" s="223" t="s">
        <v>189</v>
      </c>
      <c r="B210" s="209" t="s">
        <v>177</v>
      </c>
      <c r="C210" s="208">
        <v>1</v>
      </c>
      <c r="D210" s="208">
        <v>4</v>
      </c>
      <c r="E210" s="207" t="s">
        <v>0</v>
      </c>
      <c r="F210" s="206">
        <v>167000</v>
      </c>
    </row>
    <row r="211" spans="1:6" ht="23.25" x14ac:dyDescent="0.25">
      <c r="A211" s="223" t="s">
        <v>169</v>
      </c>
      <c r="B211" s="209" t="s">
        <v>177</v>
      </c>
      <c r="C211" s="208">
        <v>1</v>
      </c>
      <c r="D211" s="208">
        <v>4</v>
      </c>
      <c r="E211" s="207" t="s">
        <v>168</v>
      </c>
      <c r="F211" s="206">
        <v>106800</v>
      </c>
    </row>
    <row r="212" spans="1:6" ht="57" x14ac:dyDescent="0.25">
      <c r="A212" s="223" t="s">
        <v>252</v>
      </c>
      <c r="B212" s="209" t="s">
        <v>177</v>
      </c>
      <c r="C212" s="208">
        <v>1</v>
      </c>
      <c r="D212" s="208">
        <v>4</v>
      </c>
      <c r="E212" s="207" t="s">
        <v>211</v>
      </c>
      <c r="F212" s="206">
        <v>32300</v>
      </c>
    </row>
    <row r="213" spans="1:6" ht="34.5" x14ac:dyDescent="0.25">
      <c r="A213" s="223" t="s">
        <v>25</v>
      </c>
      <c r="B213" s="209" t="s">
        <v>177</v>
      </c>
      <c r="C213" s="208">
        <v>1</v>
      </c>
      <c r="D213" s="208">
        <v>4</v>
      </c>
      <c r="E213" s="207" t="s">
        <v>24</v>
      </c>
      <c r="F213" s="206">
        <v>27900</v>
      </c>
    </row>
    <row r="214" spans="1:6" ht="23.25" x14ac:dyDescent="0.25">
      <c r="A214" s="225" t="s">
        <v>9</v>
      </c>
      <c r="B214" s="213" t="s">
        <v>8</v>
      </c>
      <c r="C214" s="212">
        <v>0</v>
      </c>
      <c r="D214" s="212">
        <v>0</v>
      </c>
      <c r="E214" s="211" t="s">
        <v>0</v>
      </c>
      <c r="F214" s="210">
        <v>25948700</v>
      </c>
    </row>
    <row r="215" spans="1:6" ht="45.75" x14ac:dyDescent="0.25">
      <c r="A215" s="223" t="s">
        <v>11</v>
      </c>
      <c r="B215" s="209" t="s">
        <v>8</v>
      </c>
      <c r="C215" s="208">
        <v>14</v>
      </c>
      <c r="D215" s="208">
        <v>0</v>
      </c>
      <c r="E215" s="207" t="s">
        <v>0</v>
      </c>
      <c r="F215" s="206">
        <v>25948700</v>
      </c>
    </row>
    <row r="216" spans="1:6" ht="34.5" x14ac:dyDescent="0.25">
      <c r="A216" s="223" t="s">
        <v>10</v>
      </c>
      <c r="B216" s="209" t="s">
        <v>8</v>
      </c>
      <c r="C216" s="208">
        <v>14</v>
      </c>
      <c r="D216" s="208">
        <v>1</v>
      </c>
      <c r="E216" s="207" t="s">
        <v>0</v>
      </c>
      <c r="F216" s="206">
        <v>25948700</v>
      </c>
    </row>
    <row r="217" spans="1:6" ht="23.25" x14ac:dyDescent="0.25">
      <c r="A217" s="223" t="s">
        <v>4</v>
      </c>
      <c r="B217" s="209" t="s">
        <v>8</v>
      </c>
      <c r="C217" s="208">
        <v>14</v>
      </c>
      <c r="D217" s="208">
        <v>1</v>
      </c>
      <c r="E217" s="207" t="s">
        <v>2</v>
      </c>
      <c r="F217" s="206">
        <v>25948700</v>
      </c>
    </row>
    <row r="218" spans="1:6" ht="79.5" x14ac:dyDescent="0.25">
      <c r="A218" s="225" t="s">
        <v>176</v>
      </c>
      <c r="B218" s="213" t="s">
        <v>175</v>
      </c>
      <c r="C218" s="212">
        <v>0</v>
      </c>
      <c r="D218" s="212">
        <v>0</v>
      </c>
      <c r="E218" s="211" t="s">
        <v>0</v>
      </c>
      <c r="F218" s="210">
        <v>69400</v>
      </c>
    </row>
    <row r="219" spans="1:6" x14ac:dyDescent="0.25">
      <c r="A219" s="223" t="s">
        <v>196</v>
      </c>
      <c r="B219" s="209" t="s">
        <v>175</v>
      </c>
      <c r="C219" s="208">
        <v>1</v>
      </c>
      <c r="D219" s="208">
        <v>0</v>
      </c>
      <c r="E219" s="207" t="s">
        <v>0</v>
      </c>
      <c r="F219" s="206">
        <v>69400</v>
      </c>
    </row>
    <row r="220" spans="1:6" ht="57" x14ac:dyDescent="0.25">
      <c r="A220" s="223" t="s">
        <v>189</v>
      </c>
      <c r="B220" s="209" t="s">
        <v>175</v>
      </c>
      <c r="C220" s="208">
        <v>1</v>
      </c>
      <c r="D220" s="208">
        <v>4</v>
      </c>
      <c r="E220" s="207" t="s">
        <v>0</v>
      </c>
      <c r="F220" s="206">
        <v>69400</v>
      </c>
    </row>
    <row r="221" spans="1:6" ht="23.25" x14ac:dyDescent="0.25">
      <c r="A221" s="223" t="s">
        <v>169</v>
      </c>
      <c r="B221" s="209" t="s">
        <v>175</v>
      </c>
      <c r="C221" s="208">
        <v>1</v>
      </c>
      <c r="D221" s="208">
        <v>4</v>
      </c>
      <c r="E221" s="207" t="s">
        <v>168</v>
      </c>
      <c r="F221" s="206">
        <v>49308.74</v>
      </c>
    </row>
    <row r="222" spans="1:6" ht="57" x14ac:dyDescent="0.25">
      <c r="A222" s="223" t="s">
        <v>252</v>
      </c>
      <c r="B222" s="209" t="s">
        <v>175</v>
      </c>
      <c r="C222" s="208">
        <v>1</v>
      </c>
      <c r="D222" s="208">
        <v>4</v>
      </c>
      <c r="E222" s="207" t="s">
        <v>211</v>
      </c>
      <c r="F222" s="206">
        <v>14891.26</v>
      </c>
    </row>
    <row r="223" spans="1:6" ht="34.5" x14ac:dyDescent="0.25">
      <c r="A223" s="223" t="s">
        <v>25</v>
      </c>
      <c r="B223" s="209" t="s">
        <v>175</v>
      </c>
      <c r="C223" s="208">
        <v>1</v>
      </c>
      <c r="D223" s="208">
        <v>4</v>
      </c>
      <c r="E223" s="207" t="s">
        <v>24</v>
      </c>
      <c r="F223" s="206">
        <v>5200</v>
      </c>
    </row>
    <row r="224" spans="1:6" ht="57" x14ac:dyDescent="0.25">
      <c r="A224" s="225" t="s">
        <v>26</v>
      </c>
      <c r="B224" s="213" t="s">
        <v>22</v>
      </c>
      <c r="C224" s="212">
        <v>0</v>
      </c>
      <c r="D224" s="212">
        <v>0</v>
      </c>
      <c r="E224" s="211" t="s">
        <v>0</v>
      </c>
      <c r="F224" s="210">
        <v>37025300</v>
      </c>
    </row>
    <row r="225" spans="1:6" x14ac:dyDescent="0.25">
      <c r="A225" s="223" t="s">
        <v>196</v>
      </c>
      <c r="B225" s="209" t="s">
        <v>22</v>
      </c>
      <c r="C225" s="208">
        <v>1</v>
      </c>
      <c r="D225" s="208">
        <v>0</v>
      </c>
      <c r="E225" s="207" t="s">
        <v>0</v>
      </c>
      <c r="F225" s="206">
        <v>1012000</v>
      </c>
    </row>
    <row r="226" spans="1:6" ht="57" x14ac:dyDescent="0.25">
      <c r="A226" s="223" t="s">
        <v>189</v>
      </c>
      <c r="B226" s="209" t="s">
        <v>22</v>
      </c>
      <c r="C226" s="208">
        <v>1</v>
      </c>
      <c r="D226" s="208">
        <v>4</v>
      </c>
      <c r="E226" s="207" t="s">
        <v>0</v>
      </c>
      <c r="F226" s="206">
        <v>1012000</v>
      </c>
    </row>
    <row r="227" spans="1:6" ht="23.25" x14ac:dyDescent="0.25">
      <c r="A227" s="223" t="s">
        <v>169</v>
      </c>
      <c r="B227" s="209" t="s">
        <v>22</v>
      </c>
      <c r="C227" s="208">
        <v>1</v>
      </c>
      <c r="D227" s="208">
        <v>4</v>
      </c>
      <c r="E227" s="207" t="s">
        <v>168</v>
      </c>
      <c r="F227" s="206">
        <v>553157.23</v>
      </c>
    </row>
    <row r="228" spans="1:6" ht="45.75" x14ac:dyDescent="0.25">
      <c r="A228" s="223" t="s">
        <v>167</v>
      </c>
      <c r="B228" s="209" t="s">
        <v>22</v>
      </c>
      <c r="C228" s="208">
        <v>1</v>
      </c>
      <c r="D228" s="208">
        <v>4</v>
      </c>
      <c r="E228" s="207" t="s">
        <v>166</v>
      </c>
      <c r="F228" s="206">
        <v>28218.1</v>
      </c>
    </row>
    <row r="229" spans="1:6" ht="57" x14ac:dyDescent="0.25">
      <c r="A229" s="223" t="s">
        <v>252</v>
      </c>
      <c r="B229" s="209" t="s">
        <v>22</v>
      </c>
      <c r="C229" s="208">
        <v>1</v>
      </c>
      <c r="D229" s="208">
        <v>4</v>
      </c>
      <c r="E229" s="207" t="s">
        <v>211</v>
      </c>
      <c r="F229" s="206">
        <v>168608.16</v>
      </c>
    </row>
    <row r="230" spans="1:6" ht="34.5" x14ac:dyDescent="0.25">
      <c r="A230" s="223" t="s">
        <v>50</v>
      </c>
      <c r="B230" s="209" t="s">
        <v>22</v>
      </c>
      <c r="C230" s="208">
        <v>1</v>
      </c>
      <c r="D230" s="208">
        <v>4</v>
      </c>
      <c r="E230" s="207" t="s">
        <v>49</v>
      </c>
      <c r="F230" s="206">
        <v>12000</v>
      </c>
    </row>
    <row r="231" spans="1:6" ht="34.5" x14ac:dyDescent="0.25">
      <c r="A231" s="223" t="s">
        <v>25</v>
      </c>
      <c r="B231" s="209" t="s">
        <v>22</v>
      </c>
      <c r="C231" s="208">
        <v>1</v>
      </c>
      <c r="D231" s="208">
        <v>4</v>
      </c>
      <c r="E231" s="207" t="s">
        <v>24</v>
      </c>
      <c r="F231" s="206">
        <v>250016.51</v>
      </c>
    </row>
    <row r="232" spans="1:6" x14ac:dyDescent="0.25">
      <c r="A232" s="223" t="s">
        <v>42</v>
      </c>
      <c r="B232" s="209" t="s">
        <v>22</v>
      </c>
      <c r="C232" s="208">
        <v>10</v>
      </c>
      <c r="D232" s="208">
        <v>0</v>
      </c>
      <c r="E232" s="207" t="s">
        <v>0</v>
      </c>
      <c r="F232" s="206">
        <v>36013300</v>
      </c>
    </row>
    <row r="233" spans="1:6" x14ac:dyDescent="0.25">
      <c r="A233" s="223" t="s">
        <v>27</v>
      </c>
      <c r="B233" s="209" t="s">
        <v>22</v>
      </c>
      <c r="C233" s="208">
        <v>10</v>
      </c>
      <c r="D233" s="208">
        <v>4</v>
      </c>
      <c r="E233" s="207" t="s">
        <v>0</v>
      </c>
      <c r="F233" s="206">
        <v>36013300</v>
      </c>
    </row>
    <row r="234" spans="1:6" ht="34.5" x14ac:dyDescent="0.25">
      <c r="A234" s="223" t="s">
        <v>25</v>
      </c>
      <c r="B234" s="209" t="s">
        <v>22</v>
      </c>
      <c r="C234" s="208">
        <v>10</v>
      </c>
      <c r="D234" s="208">
        <v>4</v>
      </c>
      <c r="E234" s="207" t="s">
        <v>24</v>
      </c>
      <c r="F234" s="206">
        <v>16071701.939999999</v>
      </c>
    </row>
    <row r="235" spans="1:6" ht="34.5" x14ac:dyDescent="0.25">
      <c r="A235" s="223" t="s">
        <v>23</v>
      </c>
      <c r="B235" s="209" t="s">
        <v>22</v>
      </c>
      <c r="C235" s="208">
        <v>10</v>
      </c>
      <c r="D235" s="208">
        <v>4</v>
      </c>
      <c r="E235" s="207" t="s">
        <v>21</v>
      </c>
      <c r="F235" s="206">
        <v>19941598.059999999</v>
      </c>
    </row>
    <row r="236" spans="1:6" ht="34.5" x14ac:dyDescent="0.25">
      <c r="A236" s="225" t="s">
        <v>313</v>
      </c>
      <c r="B236" s="213" t="s">
        <v>314</v>
      </c>
      <c r="C236" s="212">
        <v>0</v>
      </c>
      <c r="D236" s="212">
        <v>0</v>
      </c>
      <c r="E236" s="211" t="s">
        <v>0</v>
      </c>
      <c r="F236" s="210">
        <v>59000</v>
      </c>
    </row>
    <row r="237" spans="1:6" x14ac:dyDescent="0.25">
      <c r="A237" s="223" t="s">
        <v>47</v>
      </c>
      <c r="B237" s="209" t="s">
        <v>314</v>
      </c>
      <c r="C237" s="208">
        <v>8</v>
      </c>
      <c r="D237" s="208">
        <v>0</v>
      </c>
      <c r="E237" s="207" t="s">
        <v>0</v>
      </c>
      <c r="F237" s="206">
        <v>59000</v>
      </c>
    </row>
    <row r="238" spans="1:6" x14ac:dyDescent="0.25">
      <c r="A238" s="223" t="s">
        <v>46</v>
      </c>
      <c r="B238" s="209" t="s">
        <v>314</v>
      </c>
      <c r="C238" s="208">
        <v>8</v>
      </c>
      <c r="D238" s="208">
        <v>1</v>
      </c>
      <c r="E238" s="207" t="s">
        <v>0</v>
      </c>
      <c r="F238" s="206">
        <v>59000</v>
      </c>
    </row>
    <row r="239" spans="1:6" ht="23.25" x14ac:dyDescent="0.25">
      <c r="A239" s="223" t="s">
        <v>19</v>
      </c>
      <c r="B239" s="209" t="s">
        <v>314</v>
      </c>
      <c r="C239" s="208">
        <v>8</v>
      </c>
      <c r="D239" s="208">
        <v>1</v>
      </c>
      <c r="E239" s="207" t="s">
        <v>18</v>
      </c>
      <c r="F239" s="206">
        <v>59000</v>
      </c>
    </row>
    <row r="240" spans="1:6" ht="90.75" x14ac:dyDescent="0.25">
      <c r="A240" s="225" t="s">
        <v>67</v>
      </c>
      <c r="B240" s="213" t="s">
        <v>66</v>
      </c>
      <c r="C240" s="212">
        <v>0</v>
      </c>
      <c r="D240" s="212">
        <v>0</v>
      </c>
      <c r="E240" s="211" t="s">
        <v>0</v>
      </c>
      <c r="F240" s="210">
        <v>846000</v>
      </c>
    </row>
    <row r="241" spans="1:6" x14ac:dyDescent="0.25">
      <c r="A241" s="223" t="s">
        <v>96</v>
      </c>
      <c r="B241" s="209" t="s">
        <v>66</v>
      </c>
      <c r="C241" s="208">
        <v>7</v>
      </c>
      <c r="D241" s="208">
        <v>0</v>
      </c>
      <c r="E241" s="207" t="s">
        <v>0</v>
      </c>
      <c r="F241" s="206">
        <v>846000</v>
      </c>
    </row>
    <row r="242" spans="1:6" ht="23.25" x14ac:dyDescent="0.25">
      <c r="A242" s="223" t="s">
        <v>72</v>
      </c>
      <c r="B242" s="209" t="s">
        <v>66</v>
      </c>
      <c r="C242" s="208">
        <v>7</v>
      </c>
      <c r="D242" s="208">
        <v>7</v>
      </c>
      <c r="E242" s="207" t="s">
        <v>0</v>
      </c>
      <c r="F242" s="206">
        <v>846000</v>
      </c>
    </row>
    <row r="243" spans="1:6" ht="34.5" x14ac:dyDescent="0.25">
      <c r="A243" s="223" t="s">
        <v>25</v>
      </c>
      <c r="B243" s="209" t="s">
        <v>66</v>
      </c>
      <c r="C243" s="208">
        <v>7</v>
      </c>
      <c r="D243" s="208">
        <v>7</v>
      </c>
      <c r="E243" s="207" t="s">
        <v>24</v>
      </c>
      <c r="F243" s="206">
        <v>846000</v>
      </c>
    </row>
    <row r="244" spans="1:6" ht="23.25" x14ac:dyDescent="0.25">
      <c r="A244" s="225" t="s">
        <v>65</v>
      </c>
      <c r="B244" s="213" t="s">
        <v>64</v>
      </c>
      <c r="C244" s="212">
        <v>0</v>
      </c>
      <c r="D244" s="212">
        <v>0</v>
      </c>
      <c r="E244" s="211" t="s">
        <v>0</v>
      </c>
      <c r="F244" s="210">
        <v>44500</v>
      </c>
    </row>
    <row r="245" spans="1:6" x14ac:dyDescent="0.25">
      <c r="A245" s="223" t="s">
        <v>96</v>
      </c>
      <c r="B245" s="209" t="s">
        <v>64</v>
      </c>
      <c r="C245" s="208">
        <v>7</v>
      </c>
      <c r="D245" s="208">
        <v>0</v>
      </c>
      <c r="E245" s="207" t="s">
        <v>0</v>
      </c>
      <c r="F245" s="206">
        <v>44500</v>
      </c>
    </row>
    <row r="246" spans="1:6" ht="23.25" x14ac:dyDescent="0.25">
      <c r="A246" s="223" t="s">
        <v>72</v>
      </c>
      <c r="B246" s="209" t="s">
        <v>64</v>
      </c>
      <c r="C246" s="208">
        <v>7</v>
      </c>
      <c r="D246" s="208">
        <v>7</v>
      </c>
      <c r="E246" s="207" t="s">
        <v>0</v>
      </c>
      <c r="F246" s="206">
        <v>44500</v>
      </c>
    </row>
    <row r="247" spans="1:6" ht="34.5" x14ac:dyDescent="0.25">
      <c r="A247" s="223" t="s">
        <v>25</v>
      </c>
      <c r="B247" s="209" t="s">
        <v>64</v>
      </c>
      <c r="C247" s="208">
        <v>7</v>
      </c>
      <c r="D247" s="208">
        <v>7</v>
      </c>
      <c r="E247" s="207" t="s">
        <v>24</v>
      </c>
      <c r="F247" s="206">
        <v>44500</v>
      </c>
    </row>
    <row r="248" spans="1:6" ht="124.5" x14ac:dyDescent="0.25">
      <c r="A248" s="225" t="s">
        <v>62</v>
      </c>
      <c r="B248" s="213" t="s">
        <v>61</v>
      </c>
      <c r="C248" s="212">
        <v>0</v>
      </c>
      <c r="D248" s="212">
        <v>0</v>
      </c>
      <c r="E248" s="211" t="s">
        <v>0</v>
      </c>
      <c r="F248" s="210">
        <v>1160000</v>
      </c>
    </row>
    <row r="249" spans="1:6" x14ac:dyDescent="0.25">
      <c r="A249" s="223" t="s">
        <v>96</v>
      </c>
      <c r="B249" s="209" t="s">
        <v>61</v>
      </c>
      <c r="C249" s="208">
        <v>7</v>
      </c>
      <c r="D249" s="208">
        <v>0</v>
      </c>
      <c r="E249" s="207" t="s">
        <v>0</v>
      </c>
      <c r="F249" s="206">
        <v>1160000</v>
      </c>
    </row>
    <row r="250" spans="1:6" x14ac:dyDescent="0.25">
      <c r="A250" s="223" t="s">
        <v>63</v>
      </c>
      <c r="B250" s="209" t="s">
        <v>61</v>
      </c>
      <c r="C250" s="208">
        <v>7</v>
      </c>
      <c r="D250" s="208">
        <v>9</v>
      </c>
      <c r="E250" s="207" t="s">
        <v>0</v>
      </c>
      <c r="F250" s="206">
        <v>1160000</v>
      </c>
    </row>
    <row r="251" spans="1:6" ht="34.5" x14ac:dyDescent="0.25">
      <c r="A251" s="223" t="s">
        <v>25</v>
      </c>
      <c r="B251" s="209" t="s">
        <v>61</v>
      </c>
      <c r="C251" s="208">
        <v>7</v>
      </c>
      <c r="D251" s="208">
        <v>9</v>
      </c>
      <c r="E251" s="207" t="s">
        <v>24</v>
      </c>
      <c r="F251" s="206">
        <v>1160000</v>
      </c>
    </row>
    <row r="252" spans="1:6" ht="135.75" x14ac:dyDescent="0.25">
      <c r="A252" s="225" t="s">
        <v>60</v>
      </c>
      <c r="B252" s="213" t="s">
        <v>59</v>
      </c>
      <c r="C252" s="212">
        <v>0</v>
      </c>
      <c r="D252" s="212">
        <v>0</v>
      </c>
      <c r="E252" s="211" t="s">
        <v>0</v>
      </c>
      <c r="F252" s="210">
        <v>61000</v>
      </c>
    </row>
    <row r="253" spans="1:6" x14ac:dyDescent="0.25">
      <c r="A253" s="223" t="s">
        <v>96</v>
      </c>
      <c r="B253" s="209" t="s">
        <v>59</v>
      </c>
      <c r="C253" s="208">
        <v>7</v>
      </c>
      <c r="D253" s="208">
        <v>0</v>
      </c>
      <c r="E253" s="207" t="s">
        <v>0</v>
      </c>
      <c r="F253" s="206">
        <v>61000</v>
      </c>
    </row>
    <row r="254" spans="1:6" x14ac:dyDescent="0.25">
      <c r="A254" s="223" t="s">
        <v>63</v>
      </c>
      <c r="B254" s="209" t="s">
        <v>59</v>
      </c>
      <c r="C254" s="208">
        <v>7</v>
      </c>
      <c r="D254" s="208">
        <v>9</v>
      </c>
      <c r="E254" s="207" t="s">
        <v>0</v>
      </c>
      <c r="F254" s="206">
        <v>61000</v>
      </c>
    </row>
    <row r="255" spans="1:6" ht="34.5" x14ac:dyDescent="0.25">
      <c r="A255" s="223" t="s">
        <v>25</v>
      </c>
      <c r="B255" s="209" t="s">
        <v>59</v>
      </c>
      <c r="C255" s="208">
        <v>7</v>
      </c>
      <c r="D255" s="208">
        <v>9</v>
      </c>
      <c r="E255" s="207" t="s">
        <v>24</v>
      </c>
      <c r="F255" s="206">
        <v>61000</v>
      </c>
    </row>
    <row r="256" spans="1:6" ht="57" x14ac:dyDescent="0.25">
      <c r="A256" s="225" t="s">
        <v>139</v>
      </c>
      <c r="B256" s="213" t="s">
        <v>138</v>
      </c>
      <c r="C256" s="212">
        <v>0</v>
      </c>
      <c r="D256" s="212">
        <v>0</v>
      </c>
      <c r="E256" s="211" t="s">
        <v>0</v>
      </c>
      <c r="F256" s="210">
        <v>150000</v>
      </c>
    </row>
    <row r="257" spans="1:6" ht="23.25" x14ac:dyDescent="0.25">
      <c r="A257" s="223" t="s">
        <v>143</v>
      </c>
      <c r="B257" s="209" t="s">
        <v>138</v>
      </c>
      <c r="C257" s="208">
        <v>3</v>
      </c>
      <c r="D257" s="208">
        <v>0</v>
      </c>
      <c r="E257" s="207" t="s">
        <v>0</v>
      </c>
      <c r="F257" s="206">
        <v>150000</v>
      </c>
    </row>
    <row r="258" spans="1:6" ht="45.75" x14ac:dyDescent="0.25">
      <c r="A258" s="223" t="s">
        <v>142</v>
      </c>
      <c r="B258" s="209" t="s">
        <v>138</v>
      </c>
      <c r="C258" s="208">
        <v>3</v>
      </c>
      <c r="D258" s="208">
        <v>9</v>
      </c>
      <c r="E258" s="207" t="s">
        <v>0</v>
      </c>
      <c r="F258" s="206">
        <v>150000</v>
      </c>
    </row>
    <row r="259" spans="1:6" ht="34.5" x14ac:dyDescent="0.25">
      <c r="A259" s="223" t="s">
        <v>25</v>
      </c>
      <c r="B259" s="209" t="s">
        <v>138</v>
      </c>
      <c r="C259" s="208">
        <v>3</v>
      </c>
      <c r="D259" s="208">
        <v>9</v>
      </c>
      <c r="E259" s="207" t="s">
        <v>24</v>
      </c>
      <c r="F259" s="206">
        <v>150000</v>
      </c>
    </row>
    <row r="260" spans="1:6" ht="68.25" x14ac:dyDescent="0.25">
      <c r="A260" s="225" t="s">
        <v>137</v>
      </c>
      <c r="B260" s="213" t="s">
        <v>136</v>
      </c>
      <c r="C260" s="212">
        <v>0</v>
      </c>
      <c r="D260" s="212">
        <v>0</v>
      </c>
      <c r="E260" s="211" t="s">
        <v>0</v>
      </c>
      <c r="F260" s="210">
        <v>7900</v>
      </c>
    </row>
    <row r="261" spans="1:6" ht="23.25" x14ac:dyDescent="0.25">
      <c r="A261" s="223" t="s">
        <v>143</v>
      </c>
      <c r="B261" s="209" t="s">
        <v>136</v>
      </c>
      <c r="C261" s="208">
        <v>3</v>
      </c>
      <c r="D261" s="208">
        <v>0</v>
      </c>
      <c r="E261" s="207" t="s">
        <v>0</v>
      </c>
      <c r="F261" s="206">
        <v>7900</v>
      </c>
    </row>
    <row r="262" spans="1:6" ht="45.75" x14ac:dyDescent="0.25">
      <c r="A262" s="223" t="s">
        <v>142</v>
      </c>
      <c r="B262" s="209" t="s">
        <v>136</v>
      </c>
      <c r="C262" s="208">
        <v>3</v>
      </c>
      <c r="D262" s="208">
        <v>9</v>
      </c>
      <c r="E262" s="207" t="s">
        <v>0</v>
      </c>
      <c r="F262" s="206">
        <v>7900</v>
      </c>
    </row>
    <row r="263" spans="1:6" ht="34.5" x14ac:dyDescent="0.25">
      <c r="A263" s="223" t="s">
        <v>25</v>
      </c>
      <c r="B263" s="209" t="s">
        <v>136</v>
      </c>
      <c r="C263" s="208">
        <v>3</v>
      </c>
      <c r="D263" s="208">
        <v>9</v>
      </c>
      <c r="E263" s="207" t="s">
        <v>24</v>
      </c>
      <c r="F263" s="206">
        <v>7900</v>
      </c>
    </row>
    <row r="264" spans="1:6" ht="113.25" x14ac:dyDescent="0.25">
      <c r="A264" s="225" t="s">
        <v>7</v>
      </c>
      <c r="B264" s="213" t="s">
        <v>6</v>
      </c>
      <c r="C264" s="212">
        <v>0</v>
      </c>
      <c r="D264" s="212">
        <v>0</v>
      </c>
      <c r="E264" s="211" t="s">
        <v>0</v>
      </c>
      <c r="F264" s="210">
        <v>81053875.289999992</v>
      </c>
    </row>
    <row r="265" spans="1:6" x14ac:dyDescent="0.25">
      <c r="A265" s="223" t="s">
        <v>196</v>
      </c>
      <c r="B265" s="209" t="s">
        <v>6</v>
      </c>
      <c r="C265" s="208">
        <v>1</v>
      </c>
      <c r="D265" s="208">
        <v>0</v>
      </c>
      <c r="E265" s="207" t="s">
        <v>0</v>
      </c>
      <c r="F265" s="206">
        <v>673063.14</v>
      </c>
    </row>
    <row r="266" spans="1:6" ht="57" x14ac:dyDescent="0.25">
      <c r="A266" s="223" t="s">
        <v>189</v>
      </c>
      <c r="B266" s="209" t="s">
        <v>6</v>
      </c>
      <c r="C266" s="208">
        <v>1</v>
      </c>
      <c r="D266" s="208">
        <v>4</v>
      </c>
      <c r="E266" s="207" t="s">
        <v>0</v>
      </c>
      <c r="F266" s="206">
        <v>303988.14</v>
      </c>
    </row>
    <row r="267" spans="1:6" ht="23.25" x14ac:dyDescent="0.25">
      <c r="A267" s="223" t="s">
        <v>169</v>
      </c>
      <c r="B267" s="209" t="s">
        <v>6</v>
      </c>
      <c r="C267" s="208">
        <v>1</v>
      </c>
      <c r="D267" s="208">
        <v>4</v>
      </c>
      <c r="E267" s="207" t="s">
        <v>168</v>
      </c>
      <c r="F267" s="206">
        <v>303988.14</v>
      </c>
    </row>
    <row r="268" spans="1:6" x14ac:dyDescent="0.25">
      <c r="A268" s="223" t="s">
        <v>159</v>
      </c>
      <c r="B268" s="209" t="s">
        <v>6</v>
      </c>
      <c r="C268" s="208">
        <v>1</v>
      </c>
      <c r="D268" s="208">
        <v>13</v>
      </c>
      <c r="E268" s="207" t="s">
        <v>0</v>
      </c>
      <c r="F268" s="206">
        <v>369075</v>
      </c>
    </row>
    <row r="269" spans="1:6" x14ac:dyDescent="0.25">
      <c r="A269" s="223" t="s">
        <v>253</v>
      </c>
      <c r="B269" s="209" t="s">
        <v>6</v>
      </c>
      <c r="C269" s="208">
        <v>1</v>
      </c>
      <c r="D269" s="208">
        <v>13</v>
      </c>
      <c r="E269" s="207" t="s">
        <v>52</v>
      </c>
      <c r="F269" s="206">
        <v>92933.94</v>
      </c>
    </row>
    <row r="270" spans="1:6" ht="45.75" x14ac:dyDescent="0.25">
      <c r="A270" s="223" t="s">
        <v>255</v>
      </c>
      <c r="B270" s="209" t="s">
        <v>6</v>
      </c>
      <c r="C270" s="208">
        <v>1</v>
      </c>
      <c r="D270" s="208">
        <v>13</v>
      </c>
      <c r="E270" s="207" t="s">
        <v>256</v>
      </c>
      <c r="F270" s="206">
        <v>28066.06</v>
      </c>
    </row>
    <row r="271" spans="1:6" ht="34.5" x14ac:dyDescent="0.25">
      <c r="A271" s="223" t="s">
        <v>25</v>
      </c>
      <c r="B271" s="209" t="s">
        <v>6</v>
      </c>
      <c r="C271" s="208">
        <v>1</v>
      </c>
      <c r="D271" s="208">
        <v>13</v>
      </c>
      <c r="E271" s="207" t="s">
        <v>24</v>
      </c>
      <c r="F271" s="206">
        <v>248075</v>
      </c>
    </row>
    <row r="272" spans="1:6" x14ac:dyDescent="0.25">
      <c r="A272" s="223" t="s">
        <v>115</v>
      </c>
      <c r="B272" s="209" t="s">
        <v>6</v>
      </c>
      <c r="C272" s="208">
        <v>5</v>
      </c>
      <c r="D272" s="208">
        <v>0</v>
      </c>
      <c r="E272" s="207" t="s">
        <v>0</v>
      </c>
      <c r="F272" s="206">
        <v>370000</v>
      </c>
    </row>
    <row r="273" spans="1:6" x14ac:dyDescent="0.25">
      <c r="A273" s="223" t="s">
        <v>114</v>
      </c>
      <c r="B273" s="209" t="s">
        <v>6</v>
      </c>
      <c r="C273" s="208">
        <v>5</v>
      </c>
      <c r="D273" s="208">
        <v>1</v>
      </c>
      <c r="E273" s="207" t="s">
        <v>0</v>
      </c>
      <c r="F273" s="206">
        <v>370000</v>
      </c>
    </row>
    <row r="274" spans="1:6" ht="34.5" x14ac:dyDescent="0.25">
      <c r="A274" s="223" t="s">
        <v>25</v>
      </c>
      <c r="B274" s="209" t="s">
        <v>6</v>
      </c>
      <c r="C274" s="208">
        <v>5</v>
      </c>
      <c r="D274" s="208">
        <v>1</v>
      </c>
      <c r="E274" s="207" t="s">
        <v>24</v>
      </c>
      <c r="F274" s="206">
        <v>370000</v>
      </c>
    </row>
    <row r="275" spans="1:6" x14ac:dyDescent="0.25">
      <c r="A275" s="223" t="s">
        <v>42</v>
      </c>
      <c r="B275" s="209" t="s">
        <v>6</v>
      </c>
      <c r="C275" s="208">
        <v>10</v>
      </c>
      <c r="D275" s="208">
        <v>0</v>
      </c>
      <c r="E275" s="207" t="s">
        <v>0</v>
      </c>
      <c r="F275" s="206">
        <v>72612.149999999994</v>
      </c>
    </row>
    <row r="276" spans="1:6" x14ac:dyDescent="0.25">
      <c r="A276" s="223" t="s">
        <v>36</v>
      </c>
      <c r="B276" s="209" t="s">
        <v>6</v>
      </c>
      <c r="C276" s="208">
        <v>10</v>
      </c>
      <c r="D276" s="208">
        <v>2</v>
      </c>
      <c r="E276" s="207" t="s">
        <v>0</v>
      </c>
      <c r="F276" s="206">
        <v>72612.149999999994</v>
      </c>
    </row>
    <row r="277" spans="1:6" ht="68.25" x14ac:dyDescent="0.25">
      <c r="A277" s="223" t="s">
        <v>249</v>
      </c>
      <c r="B277" s="209" t="s">
        <v>6</v>
      </c>
      <c r="C277" s="208">
        <v>10</v>
      </c>
      <c r="D277" s="208">
        <v>2</v>
      </c>
      <c r="E277" s="207" t="s">
        <v>250</v>
      </c>
      <c r="F277" s="206">
        <v>72612.149999999994</v>
      </c>
    </row>
    <row r="278" spans="1:6" ht="45.75" x14ac:dyDescent="0.25">
      <c r="A278" s="223" t="s">
        <v>11</v>
      </c>
      <c r="B278" s="209" t="s">
        <v>6</v>
      </c>
      <c r="C278" s="208">
        <v>14</v>
      </c>
      <c r="D278" s="208">
        <v>0</v>
      </c>
      <c r="E278" s="207" t="s">
        <v>0</v>
      </c>
      <c r="F278" s="206">
        <v>79938200</v>
      </c>
    </row>
    <row r="279" spans="1:6" ht="34.5" x14ac:dyDescent="0.25">
      <c r="A279" s="223" t="s">
        <v>10</v>
      </c>
      <c r="B279" s="209" t="s">
        <v>6</v>
      </c>
      <c r="C279" s="208">
        <v>14</v>
      </c>
      <c r="D279" s="208">
        <v>1</v>
      </c>
      <c r="E279" s="207" t="s">
        <v>0</v>
      </c>
      <c r="F279" s="206">
        <v>50306200</v>
      </c>
    </row>
    <row r="280" spans="1:6" ht="23.25" x14ac:dyDescent="0.25">
      <c r="A280" s="223" t="s">
        <v>4</v>
      </c>
      <c r="B280" s="209" t="s">
        <v>6</v>
      </c>
      <c r="C280" s="208">
        <v>14</v>
      </c>
      <c r="D280" s="208">
        <v>1</v>
      </c>
      <c r="E280" s="207" t="s">
        <v>2</v>
      </c>
      <c r="F280" s="206">
        <v>50306200</v>
      </c>
    </row>
    <row r="281" spans="1:6" ht="23.25" x14ac:dyDescent="0.25">
      <c r="A281" s="223" t="s">
        <v>278</v>
      </c>
      <c r="B281" s="209" t="s">
        <v>6</v>
      </c>
      <c r="C281" s="208">
        <v>14</v>
      </c>
      <c r="D281" s="208">
        <v>3</v>
      </c>
      <c r="E281" s="207" t="s">
        <v>0</v>
      </c>
      <c r="F281" s="206">
        <v>29632000</v>
      </c>
    </row>
    <row r="282" spans="1:6" ht="45.75" x14ac:dyDescent="0.25">
      <c r="A282" s="223" t="s">
        <v>106</v>
      </c>
      <c r="B282" s="209" t="s">
        <v>6</v>
      </c>
      <c r="C282" s="208">
        <v>14</v>
      </c>
      <c r="D282" s="208">
        <v>3</v>
      </c>
      <c r="E282" s="207" t="s">
        <v>105</v>
      </c>
      <c r="F282" s="206">
        <v>29632000</v>
      </c>
    </row>
    <row r="283" spans="1:6" x14ac:dyDescent="0.25">
      <c r="A283" s="225" t="s">
        <v>5</v>
      </c>
      <c r="B283" s="213" t="s">
        <v>3</v>
      </c>
      <c r="C283" s="212">
        <v>0</v>
      </c>
      <c r="D283" s="212">
        <v>0</v>
      </c>
      <c r="E283" s="211" t="s">
        <v>0</v>
      </c>
      <c r="F283" s="210">
        <v>503100</v>
      </c>
    </row>
    <row r="284" spans="1:6" ht="45.75" x14ac:dyDescent="0.25">
      <c r="A284" s="223" t="s">
        <v>11</v>
      </c>
      <c r="B284" s="209" t="s">
        <v>3</v>
      </c>
      <c r="C284" s="208">
        <v>14</v>
      </c>
      <c r="D284" s="208">
        <v>0</v>
      </c>
      <c r="E284" s="207" t="s">
        <v>0</v>
      </c>
      <c r="F284" s="206">
        <v>503100</v>
      </c>
    </row>
    <row r="285" spans="1:6" ht="34.5" x14ac:dyDescent="0.25">
      <c r="A285" s="223" t="s">
        <v>10</v>
      </c>
      <c r="B285" s="209" t="s">
        <v>3</v>
      </c>
      <c r="C285" s="208">
        <v>14</v>
      </c>
      <c r="D285" s="208">
        <v>1</v>
      </c>
      <c r="E285" s="207" t="s">
        <v>0</v>
      </c>
      <c r="F285" s="206">
        <v>503100</v>
      </c>
    </row>
    <row r="286" spans="1:6" ht="23.25" x14ac:dyDescent="0.25">
      <c r="A286" s="223" t="s">
        <v>4</v>
      </c>
      <c r="B286" s="209" t="s">
        <v>3</v>
      </c>
      <c r="C286" s="208">
        <v>14</v>
      </c>
      <c r="D286" s="208">
        <v>1</v>
      </c>
      <c r="E286" s="207" t="s">
        <v>2</v>
      </c>
      <c r="F286" s="206">
        <v>503100</v>
      </c>
    </row>
    <row r="287" spans="1:6" ht="23.25" x14ac:dyDescent="0.25">
      <c r="A287" s="225" t="s">
        <v>108</v>
      </c>
      <c r="B287" s="213" t="s">
        <v>107</v>
      </c>
      <c r="C287" s="212">
        <v>0</v>
      </c>
      <c r="D287" s="212">
        <v>0</v>
      </c>
      <c r="E287" s="211" t="s">
        <v>0</v>
      </c>
      <c r="F287" s="210">
        <v>2363000</v>
      </c>
    </row>
    <row r="288" spans="1:6" x14ac:dyDescent="0.25">
      <c r="A288" s="223" t="s">
        <v>115</v>
      </c>
      <c r="B288" s="209" t="s">
        <v>107</v>
      </c>
      <c r="C288" s="208">
        <v>5</v>
      </c>
      <c r="D288" s="208">
        <v>0</v>
      </c>
      <c r="E288" s="207" t="s">
        <v>0</v>
      </c>
      <c r="F288" s="206">
        <v>2363000</v>
      </c>
    </row>
    <row r="289" spans="1:6" x14ac:dyDescent="0.25">
      <c r="A289" s="223" t="s">
        <v>109</v>
      </c>
      <c r="B289" s="209" t="s">
        <v>107</v>
      </c>
      <c r="C289" s="208">
        <v>5</v>
      </c>
      <c r="D289" s="208">
        <v>2</v>
      </c>
      <c r="E289" s="207" t="s">
        <v>0</v>
      </c>
      <c r="F289" s="206">
        <v>2363000</v>
      </c>
    </row>
    <row r="290" spans="1:6" ht="45.75" x14ac:dyDescent="0.25">
      <c r="A290" s="223" t="s">
        <v>106</v>
      </c>
      <c r="B290" s="209" t="s">
        <v>107</v>
      </c>
      <c r="C290" s="208">
        <v>5</v>
      </c>
      <c r="D290" s="208">
        <v>2</v>
      </c>
      <c r="E290" s="207" t="s">
        <v>105</v>
      </c>
      <c r="F290" s="206">
        <v>2363000</v>
      </c>
    </row>
    <row r="291" spans="1:6" ht="90.75" x14ac:dyDescent="0.25">
      <c r="A291" s="225" t="s">
        <v>125</v>
      </c>
      <c r="B291" s="213" t="s">
        <v>124</v>
      </c>
      <c r="C291" s="212">
        <v>0</v>
      </c>
      <c r="D291" s="212">
        <v>0</v>
      </c>
      <c r="E291" s="211" t="s">
        <v>0</v>
      </c>
      <c r="F291" s="210">
        <v>7780200</v>
      </c>
    </row>
    <row r="292" spans="1:6" x14ac:dyDescent="0.25">
      <c r="A292" s="223" t="s">
        <v>135</v>
      </c>
      <c r="B292" s="209" t="s">
        <v>124</v>
      </c>
      <c r="C292" s="208">
        <v>4</v>
      </c>
      <c r="D292" s="208">
        <v>0</v>
      </c>
      <c r="E292" s="207" t="s">
        <v>0</v>
      </c>
      <c r="F292" s="206">
        <v>7780200</v>
      </c>
    </row>
    <row r="293" spans="1:6" x14ac:dyDescent="0.25">
      <c r="A293" s="223" t="s">
        <v>126</v>
      </c>
      <c r="B293" s="209" t="s">
        <v>124</v>
      </c>
      <c r="C293" s="208">
        <v>4</v>
      </c>
      <c r="D293" s="208">
        <v>10</v>
      </c>
      <c r="E293" s="207" t="s">
        <v>0</v>
      </c>
      <c r="F293" s="206">
        <v>7780200</v>
      </c>
    </row>
    <row r="294" spans="1:6" ht="45.75" x14ac:dyDescent="0.25">
      <c r="A294" s="223" t="s">
        <v>244</v>
      </c>
      <c r="B294" s="209" t="s">
        <v>124</v>
      </c>
      <c r="C294" s="208">
        <v>4</v>
      </c>
      <c r="D294" s="208">
        <v>10</v>
      </c>
      <c r="E294" s="207" t="s">
        <v>245</v>
      </c>
      <c r="F294" s="206">
        <v>7780200</v>
      </c>
    </row>
    <row r="295" spans="1:6" ht="102" x14ac:dyDescent="0.25">
      <c r="A295" s="225" t="s">
        <v>123</v>
      </c>
      <c r="B295" s="213" t="s">
        <v>122</v>
      </c>
      <c r="C295" s="212">
        <v>0</v>
      </c>
      <c r="D295" s="212">
        <v>0</v>
      </c>
      <c r="E295" s="211" t="s">
        <v>0</v>
      </c>
      <c r="F295" s="210">
        <v>409500</v>
      </c>
    </row>
    <row r="296" spans="1:6" x14ac:dyDescent="0.25">
      <c r="A296" s="223" t="s">
        <v>135</v>
      </c>
      <c r="B296" s="209" t="s">
        <v>122</v>
      </c>
      <c r="C296" s="208">
        <v>4</v>
      </c>
      <c r="D296" s="208">
        <v>0</v>
      </c>
      <c r="E296" s="207" t="s">
        <v>0</v>
      </c>
      <c r="F296" s="206">
        <v>409500</v>
      </c>
    </row>
    <row r="297" spans="1:6" x14ac:dyDescent="0.25">
      <c r="A297" s="223" t="s">
        <v>126</v>
      </c>
      <c r="B297" s="209" t="s">
        <v>122</v>
      </c>
      <c r="C297" s="208">
        <v>4</v>
      </c>
      <c r="D297" s="208">
        <v>10</v>
      </c>
      <c r="E297" s="207" t="s">
        <v>0</v>
      </c>
      <c r="F297" s="206">
        <v>409500</v>
      </c>
    </row>
    <row r="298" spans="1:6" ht="45.75" x14ac:dyDescent="0.25">
      <c r="A298" s="223" t="s">
        <v>244</v>
      </c>
      <c r="B298" s="209" t="s">
        <v>122</v>
      </c>
      <c r="C298" s="208">
        <v>4</v>
      </c>
      <c r="D298" s="208">
        <v>10</v>
      </c>
      <c r="E298" s="207" t="s">
        <v>245</v>
      </c>
      <c r="F298" s="206">
        <v>409500</v>
      </c>
    </row>
    <row r="299" spans="1:6" ht="34.5" x14ac:dyDescent="0.25">
      <c r="A299" s="225" t="s">
        <v>261</v>
      </c>
      <c r="B299" s="213" t="s">
        <v>262</v>
      </c>
      <c r="C299" s="212">
        <v>0</v>
      </c>
      <c r="D299" s="212">
        <v>0</v>
      </c>
      <c r="E299" s="211" t="s">
        <v>0</v>
      </c>
      <c r="F299" s="210">
        <v>1954400</v>
      </c>
    </row>
    <row r="300" spans="1:6" x14ac:dyDescent="0.25">
      <c r="A300" s="223" t="s">
        <v>115</v>
      </c>
      <c r="B300" s="209" t="s">
        <v>262</v>
      </c>
      <c r="C300" s="208">
        <v>5</v>
      </c>
      <c r="D300" s="208">
        <v>0</v>
      </c>
      <c r="E300" s="207" t="s">
        <v>0</v>
      </c>
      <c r="F300" s="206">
        <v>1954400</v>
      </c>
    </row>
    <row r="301" spans="1:6" x14ac:dyDescent="0.25">
      <c r="A301" s="223" t="s">
        <v>114</v>
      </c>
      <c r="B301" s="209" t="s">
        <v>262</v>
      </c>
      <c r="C301" s="208">
        <v>5</v>
      </c>
      <c r="D301" s="208">
        <v>1</v>
      </c>
      <c r="E301" s="207" t="s">
        <v>0</v>
      </c>
      <c r="F301" s="206">
        <v>1954400</v>
      </c>
    </row>
    <row r="302" spans="1:6" ht="45.75" x14ac:dyDescent="0.25">
      <c r="A302" s="223" t="s">
        <v>111</v>
      </c>
      <c r="B302" s="209" t="s">
        <v>262</v>
      </c>
      <c r="C302" s="208">
        <v>5</v>
      </c>
      <c r="D302" s="208">
        <v>1</v>
      </c>
      <c r="E302" s="207" t="s">
        <v>110</v>
      </c>
      <c r="F302" s="206">
        <v>1954400</v>
      </c>
    </row>
    <row r="303" spans="1:6" ht="68.25" x14ac:dyDescent="0.25">
      <c r="A303" s="225" t="s">
        <v>104</v>
      </c>
      <c r="B303" s="213" t="s">
        <v>102</v>
      </c>
      <c r="C303" s="212">
        <v>0</v>
      </c>
      <c r="D303" s="212">
        <v>0</v>
      </c>
      <c r="E303" s="211" t="s">
        <v>0</v>
      </c>
      <c r="F303" s="210">
        <v>1043000</v>
      </c>
    </row>
    <row r="304" spans="1:6" x14ac:dyDescent="0.25">
      <c r="A304" s="223" t="s">
        <v>115</v>
      </c>
      <c r="B304" s="209" t="s">
        <v>102</v>
      </c>
      <c r="C304" s="208">
        <v>5</v>
      </c>
      <c r="D304" s="208">
        <v>0</v>
      </c>
      <c r="E304" s="207" t="s">
        <v>0</v>
      </c>
      <c r="F304" s="206">
        <v>1043000</v>
      </c>
    </row>
    <row r="305" spans="1:6" x14ac:dyDescent="0.25">
      <c r="A305" s="223" t="s">
        <v>109</v>
      </c>
      <c r="B305" s="209" t="s">
        <v>102</v>
      </c>
      <c r="C305" s="208">
        <v>5</v>
      </c>
      <c r="D305" s="208">
        <v>2</v>
      </c>
      <c r="E305" s="207" t="s">
        <v>0</v>
      </c>
      <c r="F305" s="206">
        <v>1043000</v>
      </c>
    </row>
    <row r="306" spans="1:6" ht="45.75" x14ac:dyDescent="0.25">
      <c r="A306" s="223" t="s">
        <v>103</v>
      </c>
      <c r="B306" s="209" t="s">
        <v>102</v>
      </c>
      <c r="C306" s="208">
        <v>5</v>
      </c>
      <c r="D306" s="208">
        <v>2</v>
      </c>
      <c r="E306" s="207" t="s">
        <v>101</v>
      </c>
      <c r="F306" s="206">
        <v>1043000</v>
      </c>
    </row>
    <row r="307" spans="1:6" ht="23.25" x14ac:dyDescent="0.25">
      <c r="A307" s="225" t="s">
        <v>246</v>
      </c>
      <c r="B307" s="213" t="s">
        <v>247</v>
      </c>
      <c r="C307" s="212">
        <v>0</v>
      </c>
      <c r="D307" s="212">
        <v>0</v>
      </c>
      <c r="E307" s="211" t="s">
        <v>0</v>
      </c>
      <c r="F307" s="210">
        <v>5532000</v>
      </c>
    </row>
    <row r="308" spans="1:6" x14ac:dyDescent="0.25">
      <c r="A308" s="223" t="s">
        <v>47</v>
      </c>
      <c r="B308" s="209" t="s">
        <v>247</v>
      </c>
      <c r="C308" s="208">
        <v>8</v>
      </c>
      <c r="D308" s="208">
        <v>0</v>
      </c>
      <c r="E308" s="207" t="s">
        <v>0</v>
      </c>
      <c r="F308" s="206">
        <v>5532000</v>
      </c>
    </row>
    <row r="309" spans="1:6" x14ac:dyDescent="0.25">
      <c r="A309" s="223" t="s">
        <v>46</v>
      </c>
      <c r="B309" s="209" t="s">
        <v>247</v>
      </c>
      <c r="C309" s="208">
        <v>8</v>
      </c>
      <c r="D309" s="208">
        <v>1</v>
      </c>
      <c r="E309" s="207" t="s">
        <v>0</v>
      </c>
      <c r="F309" s="206">
        <v>5532000</v>
      </c>
    </row>
    <row r="310" spans="1:6" ht="45.75" x14ac:dyDescent="0.25">
      <c r="A310" s="223" t="s">
        <v>106</v>
      </c>
      <c r="B310" s="209" t="s">
        <v>247</v>
      </c>
      <c r="C310" s="208">
        <v>8</v>
      </c>
      <c r="D310" s="208">
        <v>1</v>
      </c>
      <c r="E310" s="207" t="s">
        <v>105</v>
      </c>
      <c r="F310" s="206">
        <v>1520000</v>
      </c>
    </row>
    <row r="311" spans="1:6" ht="23.25" x14ac:dyDescent="0.25">
      <c r="A311" s="223" t="s">
        <v>19</v>
      </c>
      <c r="B311" s="209" t="s">
        <v>247</v>
      </c>
      <c r="C311" s="208">
        <v>8</v>
      </c>
      <c r="D311" s="208">
        <v>1</v>
      </c>
      <c r="E311" s="207" t="s">
        <v>18</v>
      </c>
      <c r="F311" s="206">
        <v>4012000</v>
      </c>
    </row>
    <row r="312" spans="1:6" x14ac:dyDescent="0.25">
      <c r="A312" s="225" t="s">
        <v>5</v>
      </c>
      <c r="B312" s="213" t="s">
        <v>248</v>
      </c>
      <c r="C312" s="212">
        <v>0</v>
      </c>
      <c r="D312" s="212">
        <v>0</v>
      </c>
      <c r="E312" s="211" t="s">
        <v>0</v>
      </c>
      <c r="F312" s="210">
        <v>90600</v>
      </c>
    </row>
    <row r="313" spans="1:6" x14ac:dyDescent="0.25">
      <c r="A313" s="223" t="s">
        <v>47</v>
      </c>
      <c r="B313" s="209" t="s">
        <v>248</v>
      </c>
      <c r="C313" s="208">
        <v>8</v>
      </c>
      <c r="D313" s="208">
        <v>0</v>
      </c>
      <c r="E313" s="207" t="s">
        <v>0</v>
      </c>
      <c r="F313" s="206">
        <v>90600</v>
      </c>
    </row>
    <row r="314" spans="1:6" x14ac:dyDescent="0.25">
      <c r="A314" s="223" t="s">
        <v>46</v>
      </c>
      <c r="B314" s="209" t="s">
        <v>248</v>
      </c>
      <c r="C314" s="208">
        <v>8</v>
      </c>
      <c r="D314" s="208">
        <v>1</v>
      </c>
      <c r="E314" s="207" t="s">
        <v>0</v>
      </c>
      <c r="F314" s="206">
        <v>90600</v>
      </c>
    </row>
    <row r="315" spans="1:6" ht="23.25" x14ac:dyDescent="0.25">
      <c r="A315" s="223" t="s">
        <v>19</v>
      </c>
      <c r="B315" s="209" t="s">
        <v>248</v>
      </c>
      <c r="C315" s="208">
        <v>8</v>
      </c>
      <c r="D315" s="208">
        <v>1</v>
      </c>
      <c r="E315" s="207" t="s">
        <v>18</v>
      </c>
      <c r="F315" s="206">
        <v>90600</v>
      </c>
    </row>
    <row r="316" spans="1:6" ht="34.5" x14ac:dyDescent="0.25">
      <c r="A316" s="225" t="s">
        <v>57</v>
      </c>
      <c r="B316" s="213" t="s">
        <v>56</v>
      </c>
      <c r="C316" s="212">
        <v>0</v>
      </c>
      <c r="D316" s="212">
        <v>0</v>
      </c>
      <c r="E316" s="211" t="s">
        <v>0</v>
      </c>
      <c r="F316" s="210">
        <v>23600</v>
      </c>
    </row>
    <row r="317" spans="1:6" x14ac:dyDescent="0.25">
      <c r="A317" s="223" t="s">
        <v>96</v>
      </c>
      <c r="B317" s="209" t="s">
        <v>56</v>
      </c>
      <c r="C317" s="208">
        <v>7</v>
      </c>
      <c r="D317" s="208">
        <v>0</v>
      </c>
      <c r="E317" s="207" t="s">
        <v>0</v>
      </c>
      <c r="F317" s="206">
        <v>23600</v>
      </c>
    </row>
    <row r="318" spans="1:6" x14ac:dyDescent="0.25">
      <c r="A318" s="223" t="s">
        <v>63</v>
      </c>
      <c r="B318" s="209" t="s">
        <v>56</v>
      </c>
      <c r="C318" s="208">
        <v>7</v>
      </c>
      <c r="D318" s="208">
        <v>9</v>
      </c>
      <c r="E318" s="207" t="s">
        <v>0</v>
      </c>
      <c r="F318" s="206">
        <v>23600</v>
      </c>
    </row>
    <row r="319" spans="1:6" ht="34.5" x14ac:dyDescent="0.25">
      <c r="A319" s="223" t="s">
        <v>25</v>
      </c>
      <c r="B319" s="209" t="s">
        <v>56</v>
      </c>
      <c r="C319" s="208">
        <v>7</v>
      </c>
      <c r="D319" s="208">
        <v>9</v>
      </c>
      <c r="E319" s="207" t="s">
        <v>24</v>
      </c>
      <c r="F319" s="206">
        <v>23600</v>
      </c>
    </row>
    <row r="320" spans="1:6" ht="79.5" x14ac:dyDescent="0.25">
      <c r="A320" s="225" t="s">
        <v>307</v>
      </c>
      <c r="B320" s="213" t="s">
        <v>120</v>
      </c>
      <c r="C320" s="212">
        <v>0</v>
      </c>
      <c r="D320" s="212">
        <v>0</v>
      </c>
      <c r="E320" s="211" t="s">
        <v>0</v>
      </c>
      <c r="F320" s="210">
        <v>638000</v>
      </c>
    </row>
    <row r="321" spans="1:6" x14ac:dyDescent="0.25">
      <c r="A321" s="223" t="s">
        <v>135</v>
      </c>
      <c r="B321" s="209" t="s">
        <v>120</v>
      </c>
      <c r="C321" s="208">
        <v>4</v>
      </c>
      <c r="D321" s="208">
        <v>0</v>
      </c>
      <c r="E321" s="207" t="s">
        <v>0</v>
      </c>
      <c r="F321" s="206">
        <v>638000</v>
      </c>
    </row>
    <row r="322" spans="1:6" ht="23.25" x14ac:dyDescent="0.25">
      <c r="A322" s="223" t="s">
        <v>121</v>
      </c>
      <c r="B322" s="209" t="s">
        <v>120</v>
      </c>
      <c r="C322" s="208">
        <v>4</v>
      </c>
      <c r="D322" s="208">
        <v>12</v>
      </c>
      <c r="E322" s="207" t="s">
        <v>0</v>
      </c>
      <c r="F322" s="206">
        <v>638000</v>
      </c>
    </row>
    <row r="323" spans="1:6" ht="57" x14ac:dyDescent="0.25">
      <c r="A323" s="223" t="s">
        <v>118</v>
      </c>
      <c r="B323" s="209" t="s">
        <v>120</v>
      </c>
      <c r="C323" s="208">
        <v>4</v>
      </c>
      <c r="D323" s="208">
        <v>12</v>
      </c>
      <c r="E323" s="207" t="s">
        <v>116</v>
      </c>
      <c r="F323" s="206">
        <v>638000</v>
      </c>
    </row>
    <row r="324" spans="1:6" ht="34.5" x14ac:dyDescent="0.25">
      <c r="A324" s="225" t="s">
        <v>119</v>
      </c>
      <c r="B324" s="213" t="s">
        <v>117</v>
      </c>
      <c r="C324" s="212">
        <v>0</v>
      </c>
      <c r="D324" s="212">
        <v>0</v>
      </c>
      <c r="E324" s="211" t="s">
        <v>0</v>
      </c>
      <c r="F324" s="210">
        <v>350000</v>
      </c>
    </row>
    <row r="325" spans="1:6" x14ac:dyDescent="0.25">
      <c r="A325" s="223" t="s">
        <v>135</v>
      </c>
      <c r="B325" s="209" t="s">
        <v>117</v>
      </c>
      <c r="C325" s="208">
        <v>4</v>
      </c>
      <c r="D325" s="208">
        <v>0</v>
      </c>
      <c r="E325" s="207" t="s">
        <v>0</v>
      </c>
      <c r="F325" s="206">
        <v>350000</v>
      </c>
    </row>
    <row r="326" spans="1:6" ht="23.25" x14ac:dyDescent="0.25">
      <c r="A326" s="223" t="s">
        <v>121</v>
      </c>
      <c r="B326" s="209" t="s">
        <v>117</v>
      </c>
      <c r="C326" s="208">
        <v>4</v>
      </c>
      <c r="D326" s="208">
        <v>12</v>
      </c>
      <c r="E326" s="207" t="s">
        <v>0</v>
      </c>
      <c r="F326" s="206">
        <v>350000</v>
      </c>
    </row>
    <row r="327" spans="1:6" ht="57" x14ac:dyDescent="0.25">
      <c r="A327" s="223" t="s">
        <v>118</v>
      </c>
      <c r="B327" s="209" t="s">
        <v>117</v>
      </c>
      <c r="C327" s="208">
        <v>4</v>
      </c>
      <c r="D327" s="208">
        <v>12</v>
      </c>
      <c r="E327" s="207" t="s">
        <v>116</v>
      </c>
      <c r="F327" s="206">
        <v>350000</v>
      </c>
    </row>
    <row r="328" spans="1:6" ht="68.25" x14ac:dyDescent="0.25">
      <c r="A328" s="225" t="s">
        <v>130</v>
      </c>
      <c r="B328" s="213" t="s">
        <v>129</v>
      </c>
      <c r="C328" s="212">
        <v>0</v>
      </c>
      <c r="D328" s="212">
        <v>0</v>
      </c>
      <c r="E328" s="211" t="s">
        <v>0</v>
      </c>
      <c r="F328" s="210">
        <v>28976700</v>
      </c>
    </row>
    <row r="329" spans="1:6" x14ac:dyDescent="0.25">
      <c r="A329" s="223" t="s">
        <v>135</v>
      </c>
      <c r="B329" s="209" t="s">
        <v>129</v>
      </c>
      <c r="C329" s="208">
        <v>4</v>
      </c>
      <c r="D329" s="208">
        <v>0</v>
      </c>
      <c r="E329" s="207" t="s">
        <v>0</v>
      </c>
      <c r="F329" s="206">
        <v>28976700</v>
      </c>
    </row>
    <row r="330" spans="1:6" x14ac:dyDescent="0.25">
      <c r="A330" s="223" t="s">
        <v>131</v>
      </c>
      <c r="B330" s="209" t="s">
        <v>129</v>
      </c>
      <c r="C330" s="208">
        <v>4</v>
      </c>
      <c r="D330" s="208">
        <v>9</v>
      </c>
      <c r="E330" s="207" t="s">
        <v>0</v>
      </c>
      <c r="F330" s="206">
        <v>28976700</v>
      </c>
    </row>
    <row r="331" spans="1:6" ht="45.75" x14ac:dyDescent="0.25">
      <c r="A331" s="223" t="s">
        <v>106</v>
      </c>
      <c r="B331" s="209" t="s">
        <v>129</v>
      </c>
      <c r="C331" s="208">
        <v>4</v>
      </c>
      <c r="D331" s="208">
        <v>9</v>
      </c>
      <c r="E331" s="207" t="s">
        <v>105</v>
      </c>
      <c r="F331" s="206">
        <v>28976700</v>
      </c>
    </row>
    <row r="332" spans="1:6" ht="68.25" x14ac:dyDescent="0.25">
      <c r="A332" s="225" t="s">
        <v>128</v>
      </c>
      <c r="B332" s="213" t="s">
        <v>127</v>
      </c>
      <c r="C332" s="212">
        <v>0</v>
      </c>
      <c r="D332" s="212">
        <v>0</v>
      </c>
      <c r="E332" s="211" t="s">
        <v>0</v>
      </c>
      <c r="F332" s="210">
        <v>705300</v>
      </c>
    </row>
    <row r="333" spans="1:6" x14ac:dyDescent="0.25">
      <c r="A333" s="223" t="s">
        <v>135</v>
      </c>
      <c r="B333" s="209" t="s">
        <v>127</v>
      </c>
      <c r="C333" s="208">
        <v>4</v>
      </c>
      <c r="D333" s="208">
        <v>0</v>
      </c>
      <c r="E333" s="207" t="s">
        <v>0</v>
      </c>
      <c r="F333" s="206">
        <v>705300</v>
      </c>
    </row>
    <row r="334" spans="1:6" x14ac:dyDescent="0.25">
      <c r="A334" s="223" t="s">
        <v>131</v>
      </c>
      <c r="B334" s="209" t="s">
        <v>127</v>
      </c>
      <c r="C334" s="208">
        <v>4</v>
      </c>
      <c r="D334" s="208">
        <v>9</v>
      </c>
      <c r="E334" s="207" t="s">
        <v>0</v>
      </c>
      <c r="F334" s="206">
        <v>705300</v>
      </c>
    </row>
    <row r="335" spans="1:6" ht="34.5" x14ac:dyDescent="0.25">
      <c r="A335" s="223" t="s">
        <v>25</v>
      </c>
      <c r="B335" s="209" t="s">
        <v>127</v>
      </c>
      <c r="C335" s="208">
        <v>4</v>
      </c>
      <c r="D335" s="208">
        <v>9</v>
      </c>
      <c r="E335" s="207" t="s">
        <v>24</v>
      </c>
      <c r="F335" s="206">
        <v>135300</v>
      </c>
    </row>
    <row r="336" spans="1:6" x14ac:dyDescent="0.25">
      <c r="A336" s="223" t="s">
        <v>45</v>
      </c>
      <c r="B336" s="209" t="s">
        <v>127</v>
      </c>
      <c r="C336" s="208">
        <v>4</v>
      </c>
      <c r="D336" s="208">
        <v>9</v>
      </c>
      <c r="E336" s="207" t="s">
        <v>43</v>
      </c>
      <c r="F336" s="206">
        <v>570000</v>
      </c>
    </row>
    <row r="337" spans="1:6" ht="34.5" x14ac:dyDescent="0.25">
      <c r="A337" s="225" t="s">
        <v>85</v>
      </c>
      <c r="B337" s="213" t="s">
        <v>84</v>
      </c>
      <c r="C337" s="212">
        <v>0</v>
      </c>
      <c r="D337" s="212">
        <v>0</v>
      </c>
      <c r="E337" s="211" t="s">
        <v>0</v>
      </c>
      <c r="F337" s="210">
        <v>4657500</v>
      </c>
    </row>
    <row r="338" spans="1:6" x14ac:dyDescent="0.25">
      <c r="A338" s="223" t="s">
        <v>96</v>
      </c>
      <c r="B338" s="209" t="s">
        <v>84</v>
      </c>
      <c r="C338" s="208">
        <v>7</v>
      </c>
      <c r="D338" s="208">
        <v>0</v>
      </c>
      <c r="E338" s="207" t="s">
        <v>0</v>
      </c>
      <c r="F338" s="206">
        <v>4657500</v>
      </c>
    </row>
    <row r="339" spans="1:6" x14ac:dyDescent="0.25">
      <c r="A339" s="223" t="s">
        <v>88</v>
      </c>
      <c r="B339" s="209" t="s">
        <v>84</v>
      </c>
      <c r="C339" s="208">
        <v>7</v>
      </c>
      <c r="D339" s="208">
        <v>2</v>
      </c>
      <c r="E339" s="207" t="s">
        <v>0</v>
      </c>
      <c r="F339" s="206">
        <v>4657500</v>
      </c>
    </row>
    <row r="340" spans="1:6" ht="34.5" x14ac:dyDescent="0.25">
      <c r="A340" s="223" t="s">
        <v>25</v>
      </c>
      <c r="B340" s="209" t="s">
        <v>84</v>
      </c>
      <c r="C340" s="208">
        <v>7</v>
      </c>
      <c r="D340" s="208">
        <v>2</v>
      </c>
      <c r="E340" s="207" t="s">
        <v>24</v>
      </c>
      <c r="F340" s="206">
        <v>4657500</v>
      </c>
    </row>
    <row r="341" spans="1:6" ht="23.25" x14ac:dyDescent="0.25">
      <c r="A341" s="225" t="s">
        <v>83</v>
      </c>
      <c r="B341" s="213" t="s">
        <v>82</v>
      </c>
      <c r="C341" s="212">
        <v>0</v>
      </c>
      <c r="D341" s="212">
        <v>0</v>
      </c>
      <c r="E341" s="211" t="s">
        <v>0</v>
      </c>
      <c r="F341" s="210">
        <v>202500</v>
      </c>
    </row>
    <row r="342" spans="1:6" x14ac:dyDescent="0.25">
      <c r="A342" s="223" t="s">
        <v>96</v>
      </c>
      <c r="B342" s="209" t="s">
        <v>82</v>
      </c>
      <c r="C342" s="208">
        <v>7</v>
      </c>
      <c r="D342" s="208">
        <v>0</v>
      </c>
      <c r="E342" s="207" t="s">
        <v>0</v>
      </c>
      <c r="F342" s="206">
        <v>202500</v>
      </c>
    </row>
    <row r="343" spans="1:6" x14ac:dyDescent="0.25">
      <c r="A343" s="223" t="s">
        <v>88</v>
      </c>
      <c r="B343" s="209" t="s">
        <v>82</v>
      </c>
      <c r="C343" s="208">
        <v>7</v>
      </c>
      <c r="D343" s="208">
        <v>2</v>
      </c>
      <c r="E343" s="207" t="s">
        <v>0</v>
      </c>
      <c r="F343" s="206">
        <v>202500</v>
      </c>
    </row>
    <row r="344" spans="1:6" ht="34.5" x14ac:dyDescent="0.25">
      <c r="A344" s="223" t="s">
        <v>25</v>
      </c>
      <c r="B344" s="209" t="s">
        <v>82</v>
      </c>
      <c r="C344" s="208">
        <v>7</v>
      </c>
      <c r="D344" s="208">
        <v>2</v>
      </c>
      <c r="E344" s="207" t="s">
        <v>24</v>
      </c>
      <c r="F344" s="206">
        <v>202500</v>
      </c>
    </row>
    <row r="345" spans="1:6" ht="113.25" x14ac:dyDescent="0.25">
      <c r="A345" s="225" t="s">
        <v>287</v>
      </c>
      <c r="B345" s="213" t="s">
        <v>288</v>
      </c>
      <c r="C345" s="212">
        <v>0</v>
      </c>
      <c r="D345" s="212">
        <v>0</v>
      </c>
      <c r="E345" s="211" t="s">
        <v>0</v>
      </c>
      <c r="F345" s="210">
        <v>5035200</v>
      </c>
    </row>
    <row r="346" spans="1:6" x14ac:dyDescent="0.25">
      <c r="A346" s="223" t="s">
        <v>115</v>
      </c>
      <c r="B346" s="209" t="s">
        <v>288</v>
      </c>
      <c r="C346" s="208">
        <v>5</v>
      </c>
      <c r="D346" s="208">
        <v>0</v>
      </c>
      <c r="E346" s="207" t="s">
        <v>0</v>
      </c>
      <c r="F346" s="206">
        <v>5035200</v>
      </c>
    </row>
    <row r="347" spans="1:6" x14ac:dyDescent="0.25">
      <c r="A347" s="223" t="s">
        <v>109</v>
      </c>
      <c r="B347" s="209" t="s">
        <v>288</v>
      </c>
      <c r="C347" s="208">
        <v>5</v>
      </c>
      <c r="D347" s="208">
        <v>2</v>
      </c>
      <c r="E347" s="207" t="s">
        <v>0</v>
      </c>
      <c r="F347" s="206">
        <v>5035200</v>
      </c>
    </row>
    <row r="348" spans="1:6" ht="45.75" x14ac:dyDescent="0.25">
      <c r="A348" s="223" t="s">
        <v>106</v>
      </c>
      <c r="B348" s="209" t="s">
        <v>288</v>
      </c>
      <c r="C348" s="208">
        <v>5</v>
      </c>
      <c r="D348" s="208">
        <v>2</v>
      </c>
      <c r="E348" s="207" t="s">
        <v>105</v>
      </c>
      <c r="F348" s="206">
        <v>5035200</v>
      </c>
    </row>
    <row r="349" spans="1:6" ht="45.75" x14ac:dyDescent="0.25">
      <c r="A349" s="225" t="s">
        <v>312</v>
      </c>
      <c r="B349" s="213" t="s">
        <v>81</v>
      </c>
      <c r="C349" s="212">
        <v>0</v>
      </c>
      <c r="D349" s="212">
        <v>0</v>
      </c>
      <c r="E349" s="211" t="s">
        <v>0</v>
      </c>
      <c r="F349" s="210">
        <v>1506800</v>
      </c>
    </row>
    <row r="350" spans="1:6" x14ac:dyDescent="0.25">
      <c r="A350" s="223" t="s">
        <v>96</v>
      </c>
      <c r="B350" s="209" t="s">
        <v>81</v>
      </c>
      <c r="C350" s="208">
        <v>7</v>
      </c>
      <c r="D350" s="208">
        <v>0</v>
      </c>
      <c r="E350" s="207" t="s">
        <v>0</v>
      </c>
      <c r="F350" s="206">
        <v>1506800</v>
      </c>
    </row>
    <row r="351" spans="1:6" x14ac:dyDescent="0.25">
      <c r="A351" s="223" t="s">
        <v>88</v>
      </c>
      <c r="B351" s="209" t="s">
        <v>81</v>
      </c>
      <c r="C351" s="208">
        <v>7</v>
      </c>
      <c r="D351" s="208">
        <v>2</v>
      </c>
      <c r="E351" s="207" t="s">
        <v>0</v>
      </c>
      <c r="F351" s="206">
        <v>1506800</v>
      </c>
    </row>
    <row r="352" spans="1:6" ht="34.5" x14ac:dyDescent="0.25">
      <c r="A352" s="223" t="s">
        <v>25</v>
      </c>
      <c r="B352" s="209" t="s">
        <v>81</v>
      </c>
      <c r="C352" s="208">
        <v>7</v>
      </c>
      <c r="D352" s="208">
        <v>2</v>
      </c>
      <c r="E352" s="207" t="s">
        <v>24</v>
      </c>
      <c r="F352" s="206">
        <v>1506800</v>
      </c>
    </row>
    <row r="353" spans="1:6" ht="57" x14ac:dyDescent="0.25">
      <c r="A353" s="225" t="s">
        <v>274</v>
      </c>
      <c r="B353" s="213" t="s">
        <v>275</v>
      </c>
      <c r="C353" s="212">
        <v>0</v>
      </c>
      <c r="D353" s="212">
        <v>0</v>
      </c>
      <c r="E353" s="211" t="s">
        <v>0</v>
      </c>
      <c r="F353" s="210">
        <v>1005100</v>
      </c>
    </row>
    <row r="354" spans="1:6" x14ac:dyDescent="0.25">
      <c r="A354" s="223" t="s">
        <v>42</v>
      </c>
      <c r="B354" s="209" t="s">
        <v>275</v>
      </c>
      <c r="C354" s="208">
        <v>10</v>
      </c>
      <c r="D354" s="208">
        <v>0</v>
      </c>
      <c r="E354" s="207" t="s">
        <v>0</v>
      </c>
      <c r="F354" s="206">
        <v>1005100</v>
      </c>
    </row>
    <row r="355" spans="1:6" x14ac:dyDescent="0.25">
      <c r="A355" s="223" t="s">
        <v>31</v>
      </c>
      <c r="B355" s="209" t="s">
        <v>275</v>
      </c>
      <c r="C355" s="208">
        <v>10</v>
      </c>
      <c r="D355" s="208">
        <v>3</v>
      </c>
      <c r="E355" s="207" t="s">
        <v>0</v>
      </c>
      <c r="F355" s="206">
        <v>1005100</v>
      </c>
    </row>
    <row r="356" spans="1:6" ht="23.25" x14ac:dyDescent="0.25">
      <c r="A356" s="223" t="s">
        <v>29</v>
      </c>
      <c r="B356" s="209" t="s">
        <v>275</v>
      </c>
      <c r="C356" s="208">
        <v>10</v>
      </c>
      <c r="D356" s="208">
        <v>3</v>
      </c>
      <c r="E356" s="207" t="s">
        <v>28</v>
      </c>
      <c r="F356" s="206">
        <v>1005100</v>
      </c>
    </row>
    <row r="357" spans="1:6" ht="57" x14ac:dyDescent="0.25">
      <c r="A357" s="225" t="s">
        <v>113</v>
      </c>
      <c r="B357" s="213" t="s">
        <v>263</v>
      </c>
      <c r="C357" s="212">
        <v>0</v>
      </c>
      <c r="D357" s="212">
        <v>0</v>
      </c>
      <c r="E357" s="211" t="s">
        <v>0</v>
      </c>
      <c r="F357" s="210">
        <v>2722800</v>
      </c>
    </row>
    <row r="358" spans="1:6" x14ac:dyDescent="0.25">
      <c r="A358" s="223" t="s">
        <v>115</v>
      </c>
      <c r="B358" s="209" t="s">
        <v>263</v>
      </c>
      <c r="C358" s="208">
        <v>5</v>
      </c>
      <c r="D358" s="208">
        <v>0</v>
      </c>
      <c r="E358" s="207" t="s">
        <v>0</v>
      </c>
      <c r="F358" s="206">
        <v>2722800</v>
      </c>
    </row>
    <row r="359" spans="1:6" x14ac:dyDescent="0.25">
      <c r="A359" s="223" t="s">
        <v>114</v>
      </c>
      <c r="B359" s="209" t="s">
        <v>263</v>
      </c>
      <c r="C359" s="208">
        <v>5</v>
      </c>
      <c r="D359" s="208">
        <v>1</v>
      </c>
      <c r="E359" s="207" t="s">
        <v>0</v>
      </c>
      <c r="F359" s="206">
        <v>2722800</v>
      </c>
    </row>
    <row r="360" spans="1:6" ht="45.75" x14ac:dyDescent="0.25">
      <c r="A360" s="223" t="s">
        <v>111</v>
      </c>
      <c r="B360" s="209" t="s">
        <v>263</v>
      </c>
      <c r="C360" s="208">
        <v>5</v>
      </c>
      <c r="D360" s="208">
        <v>1</v>
      </c>
      <c r="E360" s="207" t="s">
        <v>110</v>
      </c>
      <c r="F360" s="206">
        <v>2722800</v>
      </c>
    </row>
    <row r="361" spans="1:6" ht="57" x14ac:dyDescent="0.25">
      <c r="A361" s="225" t="s">
        <v>58</v>
      </c>
      <c r="B361" s="213" t="s">
        <v>266</v>
      </c>
      <c r="C361" s="212">
        <v>0</v>
      </c>
      <c r="D361" s="212">
        <v>0</v>
      </c>
      <c r="E361" s="211" t="s">
        <v>0</v>
      </c>
      <c r="F361" s="210">
        <v>500000</v>
      </c>
    </row>
    <row r="362" spans="1:6" x14ac:dyDescent="0.25">
      <c r="A362" s="223" t="s">
        <v>96</v>
      </c>
      <c r="B362" s="209" t="s">
        <v>266</v>
      </c>
      <c r="C362" s="208">
        <v>7</v>
      </c>
      <c r="D362" s="208">
        <v>0</v>
      </c>
      <c r="E362" s="207" t="s">
        <v>0</v>
      </c>
      <c r="F362" s="206">
        <v>500000</v>
      </c>
    </row>
    <row r="363" spans="1:6" x14ac:dyDescent="0.25">
      <c r="A363" s="223" t="s">
        <v>63</v>
      </c>
      <c r="B363" s="209" t="s">
        <v>266</v>
      </c>
      <c r="C363" s="208">
        <v>7</v>
      </c>
      <c r="D363" s="208">
        <v>9</v>
      </c>
      <c r="E363" s="207" t="s">
        <v>0</v>
      </c>
      <c r="F363" s="206">
        <v>500000</v>
      </c>
    </row>
    <row r="364" spans="1:6" ht="34.5" x14ac:dyDescent="0.25">
      <c r="A364" s="223" t="s">
        <v>25</v>
      </c>
      <c r="B364" s="209" t="s">
        <v>266</v>
      </c>
      <c r="C364" s="208">
        <v>7</v>
      </c>
      <c r="D364" s="208">
        <v>9</v>
      </c>
      <c r="E364" s="207" t="s">
        <v>24</v>
      </c>
      <c r="F364" s="206">
        <v>500000</v>
      </c>
    </row>
    <row r="365" spans="1:6" ht="34.5" x14ac:dyDescent="0.25">
      <c r="A365" s="225" t="s">
        <v>57</v>
      </c>
      <c r="B365" s="213" t="s">
        <v>289</v>
      </c>
      <c r="C365" s="212">
        <v>0</v>
      </c>
      <c r="D365" s="212">
        <v>0</v>
      </c>
      <c r="E365" s="211" t="s">
        <v>0</v>
      </c>
      <c r="F365" s="210">
        <v>41400</v>
      </c>
    </row>
    <row r="366" spans="1:6" x14ac:dyDescent="0.25">
      <c r="A366" s="223" t="s">
        <v>96</v>
      </c>
      <c r="B366" s="209" t="s">
        <v>289</v>
      </c>
      <c r="C366" s="208">
        <v>7</v>
      </c>
      <c r="D366" s="208">
        <v>0</v>
      </c>
      <c r="E366" s="207" t="s">
        <v>0</v>
      </c>
      <c r="F366" s="206">
        <v>41400</v>
      </c>
    </row>
    <row r="367" spans="1:6" x14ac:dyDescent="0.25">
      <c r="A367" s="223" t="s">
        <v>88</v>
      </c>
      <c r="B367" s="209" t="s">
        <v>289</v>
      </c>
      <c r="C367" s="208">
        <v>7</v>
      </c>
      <c r="D367" s="208">
        <v>2</v>
      </c>
      <c r="E367" s="207" t="s">
        <v>0</v>
      </c>
      <c r="F367" s="206">
        <v>41400</v>
      </c>
    </row>
    <row r="368" spans="1:6" ht="34.5" x14ac:dyDescent="0.25">
      <c r="A368" s="223" t="s">
        <v>25</v>
      </c>
      <c r="B368" s="209" t="s">
        <v>289</v>
      </c>
      <c r="C368" s="208">
        <v>7</v>
      </c>
      <c r="D368" s="208">
        <v>2</v>
      </c>
      <c r="E368" s="207" t="s">
        <v>24</v>
      </c>
      <c r="F368" s="206">
        <v>41400</v>
      </c>
    </row>
    <row r="369" spans="1:6" ht="34.5" x14ac:dyDescent="0.25">
      <c r="A369" s="225" t="s">
        <v>92</v>
      </c>
      <c r="B369" s="213" t="s">
        <v>214</v>
      </c>
      <c r="C369" s="212">
        <v>0</v>
      </c>
      <c r="D369" s="212">
        <v>0</v>
      </c>
      <c r="E369" s="211" t="s">
        <v>0</v>
      </c>
      <c r="F369" s="210">
        <v>16441811.860000001</v>
      </c>
    </row>
    <row r="370" spans="1:6" ht="34.5" x14ac:dyDescent="0.25">
      <c r="A370" s="225" t="s">
        <v>92</v>
      </c>
      <c r="B370" s="213" t="s">
        <v>91</v>
      </c>
      <c r="C370" s="212">
        <v>0</v>
      </c>
      <c r="D370" s="212">
        <v>0</v>
      </c>
      <c r="E370" s="211" t="s">
        <v>0</v>
      </c>
      <c r="F370" s="210">
        <v>8895579.5500000007</v>
      </c>
    </row>
    <row r="371" spans="1:6" x14ac:dyDescent="0.25">
      <c r="A371" s="223" t="s">
        <v>96</v>
      </c>
      <c r="B371" s="209" t="s">
        <v>91</v>
      </c>
      <c r="C371" s="208">
        <v>7</v>
      </c>
      <c r="D371" s="208">
        <v>0</v>
      </c>
      <c r="E371" s="207" t="s">
        <v>0</v>
      </c>
      <c r="F371" s="206">
        <v>8895579.5500000007</v>
      </c>
    </row>
    <row r="372" spans="1:6" x14ac:dyDescent="0.25">
      <c r="A372" s="223" t="s">
        <v>95</v>
      </c>
      <c r="B372" s="209" t="s">
        <v>91</v>
      </c>
      <c r="C372" s="208">
        <v>7</v>
      </c>
      <c r="D372" s="208">
        <v>1</v>
      </c>
      <c r="E372" s="207" t="s">
        <v>0</v>
      </c>
      <c r="F372" s="206">
        <v>8895579.5500000007</v>
      </c>
    </row>
    <row r="373" spans="1:6" x14ac:dyDescent="0.25">
      <c r="A373" s="223" t="s">
        <v>253</v>
      </c>
      <c r="B373" s="209" t="s">
        <v>91</v>
      </c>
      <c r="C373" s="208">
        <v>7</v>
      </c>
      <c r="D373" s="208">
        <v>1</v>
      </c>
      <c r="E373" s="207" t="s">
        <v>52</v>
      </c>
      <c r="F373" s="206">
        <v>70661</v>
      </c>
    </row>
    <row r="374" spans="1:6" ht="23.25" x14ac:dyDescent="0.25">
      <c r="A374" s="223" t="s">
        <v>254</v>
      </c>
      <c r="B374" s="209" t="s">
        <v>91</v>
      </c>
      <c r="C374" s="208">
        <v>7</v>
      </c>
      <c r="D374" s="208">
        <v>1</v>
      </c>
      <c r="E374" s="207" t="s">
        <v>51</v>
      </c>
      <c r="F374" s="206">
        <v>2954.8</v>
      </c>
    </row>
    <row r="375" spans="1:6" ht="45.75" x14ac:dyDescent="0.25">
      <c r="A375" s="223" t="s">
        <v>255</v>
      </c>
      <c r="B375" s="209" t="s">
        <v>91</v>
      </c>
      <c r="C375" s="208">
        <v>7</v>
      </c>
      <c r="D375" s="208">
        <v>1</v>
      </c>
      <c r="E375" s="207" t="s">
        <v>256</v>
      </c>
      <c r="F375" s="206">
        <v>26340</v>
      </c>
    </row>
    <row r="376" spans="1:6" ht="34.5" x14ac:dyDescent="0.25">
      <c r="A376" s="223" t="s">
        <v>50</v>
      </c>
      <c r="B376" s="209" t="s">
        <v>91</v>
      </c>
      <c r="C376" s="208">
        <v>7</v>
      </c>
      <c r="D376" s="208">
        <v>1</v>
      </c>
      <c r="E376" s="207" t="s">
        <v>49</v>
      </c>
      <c r="F376" s="206">
        <v>778656.03</v>
      </c>
    </row>
    <row r="377" spans="1:6" ht="34.5" x14ac:dyDescent="0.25">
      <c r="A377" s="223" t="s">
        <v>25</v>
      </c>
      <c r="B377" s="209" t="s">
        <v>91</v>
      </c>
      <c r="C377" s="208">
        <v>7</v>
      </c>
      <c r="D377" s="208">
        <v>1</v>
      </c>
      <c r="E377" s="207" t="s">
        <v>24</v>
      </c>
      <c r="F377" s="206">
        <v>7853706.75</v>
      </c>
    </row>
    <row r="378" spans="1:6" ht="23.25" x14ac:dyDescent="0.25">
      <c r="A378" s="223" t="s">
        <v>186</v>
      </c>
      <c r="B378" s="209" t="s">
        <v>91</v>
      </c>
      <c r="C378" s="208">
        <v>7</v>
      </c>
      <c r="D378" s="208">
        <v>1</v>
      </c>
      <c r="E378" s="207" t="s">
        <v>185</v>
      </c>
      <c r="F378" s="206">
        <v>110844</v>
      </c>
    </row>
    <row r="379" spans="1:6" x14ac:dyDescent="0.25">
      <c r="A379" s="223" t="s">
        <v>264</v>
      </c>
      <c r="B379" s="209" t="s">
        <v>91</v>
      </c>
      <c r="C379" s="208">
        <v>7</v>
      </c>
      <c r="D379" s="208">
        <v>1</v>
      </c>
      <c r="E379" s="207" t="s">
        <v>265</v>
      </c>
      <c r="F379" s="206">
        <v>52416.97</v>
      </c>
    </row>
    <row r="380" spans="1:6" ht="113.25" x14ac:dyDescent="0.25">
      <c r="A380" s="225" t="s">
        <v>90</v>
      </c>
      <c r="B380" s="213" t="s">
        <v>89</v>
      </c>
      <c r="C380" s="212">
        <v>0</v>
      </c>
      <c r="D380" s="212">
        <v>0</v>
      </c>
      <c r="E380" s="211" t="s">
        <v>0</v>
      </c>
      <c r="F380" s="210">
        <v>7546232.3100000005</v>
      </c>
    </row>
    <row r="381" spans="1:6" x14ac:dyDescent="0.25">
      <c r="A381" s="223" t="s">
        <v>96</v>
      </c>
      <c r="B381" s="209" t="s">
        <v>89</v>
      </c>
      <c r="C381" s="208">
        <v>7</v>
      </c>
      <c r="D381" s="208">
        <v>0</v>
      </c>
      <c r="E381" s="207" t="s">
        <v>0</v>
      </c>
      <c r="F381" s="206">
        <v>7546232.3100000005</v>
      </c>
    </row>
    <row r="382" spans="1:6" x14ac:dyDescent="0.25">
      <c r="A382" s="223" t="s">
        <v>95</v>
      </c>
      <c r="B382" s="209" t="s">
        <v>89</v>
      </c>
      <c r="C382" s="208">
        <v>7</v>
      </c>
      <c r="D382" s="208">
        <v>1</v>
      </c>
      <c r="E382" s="207" t="s">
        <v>0</v>
      </c>
      <c r="F382" s="206">
        <v>7546232.3100000005</v>
      </c>
    </row>
    <row r="383" spans="1:6" x14ac:dyDescent="0.25">
      <c r="A383" s="223" t="s">
        <v>253</v>
      </c>
      <c r="B383" s="209" t="s">
        <v>89</v>
      </c>
      <c r="C383" s="208">
        <v>7</v>
      </c>
      <c r="D383" s="208">
        <v>1</v>
      </c>
      <c r="E383" s="207" t="s">
        <v>52</v>
      </c>
      <c r="F383" s="206">
        <v>4468408.4800000004</v>
      </c>
    </row>
    <row r="384" spans="1:6" ht="45.75" x14ac:dyDescent="0.25">
      <c r="A384" s="223" t="s">
        <v>255</v>
      </c>
      <c r="B384" s="209" t="s">
        <v>89</v>
      </c>
      <c r="C384" s="208">
        <v>7</v>
      </c>
      <c r="D384" s="208">
        <v>1</v>
      </c>
      <c r="E384" s="207" t="s">
        <v>256</v>
      </c>
      <c r="F384" s="206">
        <v>1438386.92</v>
      </c>
    </row>
    <row r="385" spans="1:6" ht="34.5" x14ac:dyDescent="0.25">
      <c r="A385" s="223" t="s">
        <v>25</v>
      </c>
      <c r="B385" s="209" t="s">
        <v>89</v>
      </c>
      <c r="C385" s="208">
        <v>7</v>
      </c>
      <c r="D385" s="208">
        <v>1</v>
      </c>
      <c r="E385" s="207" t="s">
        <v>24</v>
      </c>
      <c r="F385" s="206">
        <v>1639436.9100000001</v>
      </c>
    </row>
    <row r="386" spans="1:6" ht="23.25" x14ac:dyDescent="0.25">
      <c r="A386" s="225" t="s">
        <v>80</v>
      </c>
      <c r="B386" s="213" t="s">
        <v>215</v>
      </c>
      <c r="C386" s="212">
        <v>0</v>
      </c>
      <c r="D386" s="212">
        <v>0</v>
      </c>
      <c r="E386" s="211" t="s">
        <v>0</v>
      </c>
      <c r="F386" s="210">
        <v>73971561.600000009</v>
      </c>
    </row>
    <row r="387" spans="1:6" ht="23.25" x14ac:dyDescent="0.25">
      <c r="A387" s="225" t="s">
        <v>80</v>
      </c>
      <c r="B387" s="213" t="s">
        <v>79</v>
      </c>
      <c r="C387" s="212">
        <v>0</v>
      </c>
      <c r="D387" s="212">
        <v>0</v>
      </c>
      <c r="E387" s="211" t="s">
        <v>0</v>
      </c>
      <c r="F387" s="210">
        <v>28382732.199999996</v>
      </c>
    </row>
    <row r="388" spans="1:6" x14ac:dyDescent="0.25">
      <c r="A388" s="223" t="s">
        <v>96</v>
      </c>
      <c r="B388" s="209" t="s">
        <v>79</v>
      </c>
      <c r="C388" s="208">
        <v>7</v>
      </c>
      <c r="D388" s="208">
        <v>0</v>
      </c>
      <c r="E388" s="207" t="s">
        <v>0</v>
      </c>
      <c r="F388" s="206">
        <v>28382732.199999996</v>
      </c>
    </row>
    <row r="389" spans="1:6" x14ac:dyDescent="0.25">
      <c r="A389" s="223" t="s">
        <v>88</v>
      </c>
      <c r="B389" s="209" t="s">
        <v>79</v>
      </c>
      <c r="C389" s="208">
        <v>7</v>
      </c>
      <c r="D389" s="208">
        <v>2</v>
      </c>
      <c r="E389" s="207" t="s">
        <v>0</v>
      </c>
      <c r="F389" s="206">
        <v>28382732.199999996</v>
      </c>
    </row>
    <row r="390" spans="1:6" x14ac:dyDescent="0.25">
      <c r="A390" s="223" t="s">
        <v>253</v>
      </c>
      <c r="B390" s="209" t="s">
        <v>79</v>
      </c>
      <c r="C390" s="208">
        <v>7</v>
      </c>
      <c r="D390" s="208">
        <v>2</v>
      </c>
      <c r="E390" s="207" t="s">
        <v>52</v>
      </c>
      <c r="F390" s="206">
        <v>358545</v>
      </c>
    </row>
    <row r="391" spans="1:6" ht="23.25" x14ac:dyDescent="0.25">
      <c r="A391" s="223" t="s">
        <v>254</v>
      </c>
      <c r="B391" s="209" t="s">
        <v>79</v>
      </c>
      <c r="C391" s="208">
        <v>7</v>
      </c>
      <c r="D391" s="208">
        <v>2</v>
      </c>
      <c r="E391" s="207" t="s">
        <v>51</v>
      </c>
      <c r="F391" s="206">
        <v>33123.699999999997</v>
      </c>
    </row>
    <row r="392" spans="1:6" ht="45.75" x14ac:dyDescent="0.25">
      <c r="A392" s="223" t="s">
        <v>255</v>
      </c>
      <c r="B392" s="209" t="s">
        <v>79</v>
      </c>
      <c r="C392" s="208">
        <v>7</v>
      </c>
      <c r="D392" s="208">
        <v>2</v>
      </c>
      <c r="E392" s="207" t="s">
        <v>256</v>
      </c>
      <c r="F392" s="206">
        <v>108283.2</v>
      </c>
    </row>
    <row r="393" spans="1:6" ht="34.5" x14ac:dyDescent="0.25">
      <c r="A393" s="223" t="s">
        <v>50</v>
      </c>
      <c r="B393" s="209" t="s">
        <v>79</v>
      </c>
      <c r="C393" s="208">
        <v>7</v>
      </c>
      <c r="D393" s="208">
        <v>2</v>
      </c>
      <c r="E393" s="207" t="s">
        <v>49</v>
      </c>
      <c r="F393" s="206">
        <v>473505.02</v>
      </c>
    </row>
    <row r="394" spans="1:6" ht="34.5" x14ac:dyDescent="0.25">
      <c r="A394" s="223" t="s">
        <v>25</v>
      </c>
      <c r="B394" s="209" t="s">
        <v>79</v>
      </c>
      <c r="C394" s="208">
        <v>7</v>
      </c>
      <c r="D394" s="208">
        <v>2</v>
      </c>
      <c r="E394" s="207" t="s">
        <v>24</v>
      </c>
      <c r="F394" s="206">
        <v>26621219.129999995</v>
      </c>
    </row>
    <row r="395" spans="1:6" ht="23.25" x14ac:dyDescent="0.25">
      <c r="A395" s="223" t="s">
        <v>186</v>
      </c>
      <c r="B395" s="209" t="s">
        <v>79</v>
      </c>
      <c r="C395" s="208">
        <v>7</v>
      </c>
      <c r="D395" s="208">
        <v>2</v>
      </c>
      <c r="E395" s="207" t="s">
        <v>185</v>
      </c>
      <c r="F395" s="206">
        <v>293600</v>
      </c>
    </row>
    <row r="396" spans="1:6" x14ac:dyDescent="0.25">
      <c r="A396" s="223" t="s">
        <v>264</v>
      </c>
      <c r="B396" s="209" t="s">
        <v>79</v>
      </c>
      <c r="C396" s="208">
        <v>7</v>
      </c>
      <c r="D396" s="208">
        <v>2</v>
      </c>
      <c r="E396" s="207" t="s">
        <v>265</v>
      </c>
      <c r="F396" s="206">
        <v>494456.15</v>
      </c>
    </row>
    <row r="397" spans="1:6" ht="102" x14ac:dyDescent="0.25">
      <c r="A397" s="225" t="s">
        <v>78</v>
      </c>
      <c r="B397" s="213" t="s">
        <v>77</v>
      </c>
      <c r="C397" s="212">
        <v>0</v>
      </c>
      <c r="D397" s="212">
        <v>0</v>
      </c>
      <c r="E397" s="211" t="s">
        <v>0</v>
      </c>
      <c r="F397" s="210">
        <v>45588829.399999991</v>
      </c>
    </row>
    <row r="398" spans="1:6" x14ac:dyDescent="0.25">
      <c r="A398" s="223" t="s">
        <v>96</v>
      </c>
      <c r="B398" s="209" t="s">
        <v>77</v>
      </c>
      <c r="C398" s="208">
        <v>7</v>
      </c>
      <c r="D398" s="208">
        <v>0</v>
      </c>
      <c r="E398" s="207" t="s">
        <v>0</v>
      </c>
      <c r="F398" s="206">
        <v>45588829.399999991</v>
      </c>
    </row>
    <row r="399" spans="1:6" x14ac:dyDescent="0.25">
      <c r="A399" s="223" t="s">
        <v>88</v>
      </c>
      <c r="B399" s="209" t="s">
        <v>77</v>
      </c>
      <c r="C399" s="208">
        <v>7</v>
      </c>
      <c r="D399" s="208">
        <v>2</v>
      </c>
      <c r="E399" s="207" t="s">
        <v>0</v>
      </c>
      <c r="F399" s="206">
        <v>45588829.399999991</v>
      </c>
    </row>
    <row r="400" spans="1:6" x14ac:dyDescent="0.25">
      <c r="A400" s="223" t="s">
        <v>253</v>
      </c>
      <c r="B400" s="209" t="s">
        <v>77</v>
      </c>
      <c r="C400" s="208">
        <v>7</v>
      </c>
      <c r="D400" s="208">
        <v>2</v>
      </c>
      <c r="E400" s="207" t="s">
        <v>52</v>
      </c>
      <c r="F400" s="206">
        <v>22176800.52</v>
      </c>
    </row>
    <row r="401" spans="1:6" ht="45.75" x14ac:dyDescent="0.25">
      <c r="A401" s="223" t="s">
        <v>255</v>
      </c>
      <c r="B401" s="209" t="s">
        <v>77</v>
      </c>
      <c r="C401" s="208">
        <v>7</v>
      </c>
      <c r="D401" s="208">
        <v>2</v>
      </c>
      <c r="E401" s="207" t="s">
        <v>256</v>
      </c>
      <c r="F401" s="206">
        <v>6739288.2000000002</v>
      </c>
    </row>
    <row r="402" spans="1:6" ht="34.5" x14ac:dyDescent="0.25">
      <c r="A402" s="223" t="s">
        <v>25</v>
      </c>
      <c r="B402" s="209" t="s">
        <v>77</v>
      </c>
      <c r="C402" s="208">
        <v>7</v>
      </c>
      <c r="D402" s="208">
        <v>2</v>
      </c>
      <c r="E402" s="207" t="s">
        <v>24</v>
      </c>
      <c r="F402" s="206">
        <v>13507590.68</v>
      </c>
    </row>
    <row r="403" spans="1:6" ht="23.25" x14ac:dyDescent="0.25">
      <c r="A403" s="223" t="s">
        <v>186</v>
      </c>
      <c r="B403" s="209" t="s">
        <v>77</v>
      </c>
      <c r="C403" s="208">
        <v>7</v>
      </c>
      <c r="D403" s="208">
        <v>2</v>
      </c>
      <c r="E403" s="207" t="s">
        <v>185</v>
      </c>
      <c r="F403" s="206">
        <v>2916570</v>
      </c>
    </row>
    <row r="404" spans="1:6" x14ac:dyDescent="0.25">
      <c r="A404" s="223" t="s">
        <v>184</v>
      </c>
      <c r="B404" s="209" t="s">
        <v>77</v>
      </c>
      <c r="C404" s="208">
        <v>7</v>
      </c>
      <c r="D404" s="208">
        <v>2</v>
      </c>
      <c r="E404" s="207" t="s">
        <v>183</v>
      </c>
      <c r="F404" s="206">
        <v>143580</v>
      </c>
    </row>
    <row r="405" spans="1:6" x14ac:dyDescent="0.25">
      <c r="A405" s="223" t="s">
        <v>264</v>
      </c>
      <c r="B405" s="209" t="s">
        <v>77</v>
      </c>
      <c r="C405" s="208">
        <v>7</v>
      </c>
      <c r="D405" s="208">
        <v>2</v>
      </c>
      <c r="E405" s="207" t="s">
        <v>265</v>
      </c>
      <c r="F405" s="206">
        <v>105000</v>
      </c>
    </row>
    <row r="406" spans="1:6" ht="34.5" x14ac:dyDescent="0.25">
      <c r="A406" s="225" t="s">
        <v>76</v>
      </c>
      <c r="B406" s="213" t="s">
        <v>216</v>
      </c>
      <c r="C406" s="212">
        <v>0</v>
      </c>
      <c r="D406" s="212">
        <v>0</v>
      </c>
      <c r="E406" s="211" t="s">
        <v>0</v>
      </c>
      <c r="F406" s="210">
        <v>25196577</v>
      </c>
    </row>
    <row r="407" spans="1:6" ht="34.5" x14ac:dyDescent="0.25">
      <c r="A407" s="225" t="s">
        <v>76</v>
      </c>
      <c r="B407" s="213" t="s">
        <v>75</v>
      </c>
      <c r="C407" s="212">
        <v>0</v>
      </c>
      <c r="D407" s="212">
        <v>0</v>
      </c>
      <c r="E407" s="211" t="s">
        <v>0</v>
      </c>
      <c r="F407" s="210">
        <v>17818000</v>
      </c>
    </row>
    <row r="408" spans="1:6" x14ac:dyDescent="0.25">
      <c r="A408" s="223" t="s">
        <v>96</v>
      </c>
      <c r="B408" s="209" t="s">
        <v>75</v>
      </c>
      <c r="C408" s="208">
        <v>7</v>
      </c>
      <c r="D408" s="208">
        <v>0</v>
      </c>
      <c r="E408" s="207" t="s">
        <v>0</v>
      </c>
      <c r="F408" s="206">
        <v>17818000</v>
      </c>
    </row>
    <row r="409" spans="1:6" x14ac:dyDescent="0.25">
      <c r="A409" s="223" t="s">
        <v>88</v>
      </c>
      <c r="B409" s="209" t="s">
        <v>75</v>
      </c>
      <c r="C409" s="208">
        <v>7</v>
      </c>
      <c r="D409" s="208">
        <v>2</v>
      </c>
      <c r="E409" s="207" t="s">
        <v>0</v>
      </c>
      <c r="F409" s="206">
        <v>17818000</v>
      </c>
    </row>
    <row r="410" spans="1:6" x14ac:dyDescent="0.25">
      <c r="A410" s="223" t="s">
        <v>253</v>
      </c>
      <c r="B410" s="209" t="s">
        <v>75</v>
      </c>
      <c r="C410" s="208">
        <v>7</v>
      </c>
      <c r="D410" s="208">
        <v>2</v>
      </c>
      <c r="E410" s="207" t="s">
        <v>52</v>
      </c>
      <c r="F410" s="206">
        <v>9541284.5600000005</v>
      </c>
    </row>
    <row r="411" spans="1:6" ht="23.25" x14ac:dyDescent="0.25">
      <c r="A411" s="223" t="s">
        <v>254</v>
      </c>
      <c r="B411" s="209" t="s">
        <v>75</v>
      </c>
      <c r="C411" s="208">
        <v>7</v>
      </c>
      <c r="D411" s="208">
        <v>2</v>
      </c>
      <c r="E411" s="207" t="s">
        <v>51</v>
      </c>
      <c r="F411" s="206">
        <v>38347.9</v>
      </c>
    </row>
    <row r="412" spans="1:6" ht="45.75" x14ac:dyDescent="0.25">
      <c r="A412" s="223" t="s">
        <v>255</v>
      </c>
      <c r="B412" s="209" t="s">
        <v>75</v>
      </c>
      <c r="C412" s="208">
        <v>7</v>
      </c>
      <c r="D412" s="208">
        <v>2</v>
      </c>
      <c r="E412" s="207" t="s">
        <v>256</v>
      </c>
      <c r="F412" s="206">
        <v>2881449.1</v>
      </c>
    </row>
    <row r="413" spans="1:6" ht="34.5" x14ac:dyDescent="0.25">
      <c r="A413" s="223" t="s">
        <v>50</v>
      </c>
      <c r="B413" s="209" t="s">
        <v>75</v>
      </c>
      <c r="C413" s="208">
        <v>7</v>
      </c>
      <c r="D413" s="208">
        <v>2</v>
      </c>
      <c r="E413" s="207" t="s">
        <v>49</v>
      </c>
      <c r="F413" s="206">
        <v>341877.61</v>
      </c>
    </row>
    <row r="414" spans="1:6" ht="34.5" x14ac:dyDescent="0.25">
      <c r="A414" s="223" t="s">
        <v>25</v>
      </c>
      <c r="B414" s="209" t="s">
        <v>75</v>
      </c>
      <c r="C414" s="208">
        <v>7</v>
      </c>
      <c r="D414" s="208">
        <v>2</v>
      </c>
      <c r="E414" s="207" t="s">
        <v>24</v>
      </c>
      <c r="F414" s="206">
        <v>3905805.2800000003</v>
      </c>
    </row>
    <row r="415" spans="1:6" ht="23.25" x14ac:dyDescent="0.25">
      <c r="A415" s="223" t="s">
        <v>186</v>
      </c>
      <c r="B415" s="209" t="s">
        <v>75</v>
      </c>
      <c r="C415" s="208">
        <v>7</v>
      </c>
      <c r="D415" s="208">
        <v>2</v>
      </c>
      <c r="E415" s="207" t="s">
        <v>185</v>
      </c>
      <c r="F415" s="206">
        <v>990635.61</v>
      </c>
    </row>
    <row r="416" spans="1:6" x14ac:dyDescent="0.25">
      <c r="A416" s="223" t="s">
        <v>184</v>
      </c>
      <c r="B416" s="209" t="s">
        <v>75</v>
      </c>
      <c r="C416" s="208">
        <v>7</v>
      </c>
      <c r="D416" s="208">
        <v>2</v>
      </c>
      <c r="E416" s="207" t="s">
        <v>183</v>
      </c>
      <c r="F416" s="206">
        <v>11524.93</v>
      </c>
    </row>
    <row r="417" spans="1:6" x14ac:dyDescent="0.25">
      <c r="A417" s="223" t="s">
        <v>264</v>
      </c>
      <c r="B417" s="209" t="s">
        <v>75</v>
      </c>
      <c r="C417" s="208">
        <v>7</v>
      </c>
      <c r="D417" s="208">
        <v>2</v>
      </c>
      <c r="E417" s="207" t="s">
        <v>265</v>
      </c>
      <c r="F417" s="206">
        <v>107075.01</v>
      </c>
    </row>
    <row r="418" spans="1:6" ht="113.25" x14ac:dyDescent="0.25">
      <c r="A418" s="225" t="s">
        <v>74</v>
      </c>
      <c r="B418" s="213" t="s">
        <v>73</v>
      </c>
      <c r="C418" s="212">
        <v>0</v>
      </c>
      <c r="D418" s="212">
        <v>0</v>
      </c>
      <c r="E418" s="211" t="s">
        <v>0</v>
      </c>
      <c r="F418" s="210">
        <v>7378577</v>
      </c>
    </row>
    <row r="419" spans="1:6" x14ac:dyDescent="0.25">
      <c r="A419" s="223" t="s">
        <v>96</v>
      </c>
      <c r="B419" s="209" t="s">
        <v>73</v>
      </c>
      <c r="C419" s="208">
        <v>7</v>
      </c>
      <c r="D419" s="208">
        <v>0</v>
      </c>
      <c r="E419" s="207" t="s">
        <v>0</v>
      </c>
      <c r="F419" s="206">
        <v>7378577</v>
      </c>
    </row>
    <row r="420" spans="1:6" x14ac:dyDescent="0.25">
      <c r="A420" s="223" t="s">
        <v>88</v>
      </c>
      <c r="B420" s="209" t="s">
        <v>73</v>
      </c>
      <c r="C420" s="208">
        <v>7</v>
      </c>
      <c r="D420" s="208">
        <v>2</v>
      </c>
      <c r="E420" s="207" t="s">
        <v>0</v>
      </c>
      <c r="F420" s="206">
        <v>7378577</v>
      </c>
    </row>
    <row r="421" spans="1:6" x14ac:dyDescent="0.25">
      <c r="A421" s="223" t="s">
        <v>253</v>
      </c>
      <c r="B421" s="209" t="s">
        <v>73</v>
      </c>
      <c r="C421" s="208">
        <v>7</v>
      </c>
      <c r="D421" s="208">
        <v>2</v>
      </c>
      <c r="E421" s="207" t="s">
        <v>52</v>
      </c>
      <c r="F421" s="206">
        <v>4896888.1500000004</v>
      </c>
    </row>
    <row r="422" spans="1:6" ht="45.75" x14ac:dyDescent="0.25">
      <c r="A422" s="223" t="s">
        <v>255</v>
      </c>
      <c r="B422" s="209" t="s">
        <v>73</v>
      </c>
      <c r="C422" s="208">
        <v>7</v>
      </c>
      <c r="D422" s="208">
        <v>2</v>
      </c>
      <c r="E422" s="207" t="s">
        <v>256</v>
      </c>
      <c r="F422" s="206">
        <v>1478911.85</v>
      </c>
    </row>
    <row r="423" spans="1:6" ht="34.5" x14ac:dyDescent="0.25">
      <c r="A423" s="223" t="s">
        <v>25</v>
      </c>
      <c r="B423" s="209" t="s">
        <v>73</v>
      </c>
      <c r="C423" s="208">
        <v>7</v>
      </c>
      <c r="D423" s="208">
        <v>2</v>
      </c>
      <c r="E423" s="207" t="s">
        <v>24</v>
      </c>
      <c r="F423" s="206">
        <v>1002777</v>
      </c>
    </row>
    <row r="424" spans="1:6" ht="34.5" x14ac:dyDescent="0.25">
      <c r="A424" s="225" t="s">
        <v>55</v>
      </c>
      <c r="B424" s="213" t="s">
        <v>217</v>
      </c>
      <c r="C424" s="212">
        <v>0</v>
      </c>
      <c r="D424" s="212">
        <v>0</v>
      </c>
      <c r="E424" s="211" t="s">
        <v>0</v>
      </c>
      <c r="F424" s="210">
        <v>10917414.25</v>
      </c>
    </row>
    <row r="425" spans="1:6" ht="34.5" x14ac:dyDescent="0.25">
      <c r="A425" s="225" t="s">
        <v>55</v>
      </c>
      <c r="B425" s="213" t="s">
        <v>54</v>
      </c>
      <c r="C425" s="212">
        <v>0</v>
      </c>
      <c r="D425" s="212">
        <v>0</v>
      </c>
      <c r="E425" s="211" t="s">
        <v>0</v>
      </c>
      <c r="F425" s="210">
        <v>4868628.2499999991</v>
      </c>
    </row>
    <row r="426" spans="1:6" x14ac:dyDescent="0.25">
      <c r="A426" s="223" t="s">
        <v>96</v>
      </c>
      <c r="B426" s="209" t="s">
        <v>54</v>
      </c>
      <c r="C426" s="208">
        <v>7</v>
      </c>
      <c r="D426" s="208">
        <v>0</v>
      </c>
      <c r="E426" s="207" t="s">
        <v>0</v>
      </c>
      <c r="F426" s="206">
        <v>4868628.2499999991</v>
      </c>
    </row>
    <row r="427" spans="1:6" x14ac:dyDescent="0.25">
      <c r="A427" s="223" t="s">
        <v>63</v>
      </c>
      <c r="B427" s="209" t="s">
        <v>54</v>
      </c>
      <c r="C427" s="208">
        <v>7</v>
      </c>
      <c r="D427" s="208">
        <v>9</v>
      </c>
      <c r="E427" s="207" t="s">
        <v>0</v>
      </c>
      <c r="F427" s="206">
        <v>4868628.2499999991</v>
      </c>
    </row>
    <row r="428" spans="1:6" x14ac:dyDescent="0.25">
      <c r="A428" s="223" t="s">
        <v>253</v>
      </c>
      <c r="B428" s="209" t="s">
        <v>54</v>
      </c>
      <c r="C428" s="208">
        <v>7</v>
      </c>
      <c r="D428" s="208">
        <v>9</v>
      </c>
      <c r="E428" s="207" t="s">
        <v>52</v>
      </c>
      <c r="F428" s="206">
        <v>2695685</v>
      </c>
    </row>
    <row r="429" spans="1:6" ht="23.25" x14ac:dyDescent="0.25">
      <c r="A429" s="223" t="s">
        <v>254</v>
      </c>
      <c r="B429" s="209" t="s">
        <v>54</v>
      </c>
      <c r="C429" s="208">
        <v>7</v>
      </c>
      <c r="D429" s="208">
        <v>9</v>
      </c>
      <c r="E429" s="207" t="s">
        <v>51</v>
      </c>
      <c r="F429" s="206">
        <v>141197.98000000001</v>
      </c>
    </row>
    <row r="430" spans="1:6" ht="45.75" x14ac:dyDescent="0.25">
      <c r="A430" s="223" t="s">
        <v>255</v>
      </c>
      <c r="B430" s="209" t="s">
        <v>54</v>
      </c>
      <c r="C430" s="208">
        <v>7</v>
      </c>
      <c r="D430" s="208">
        <v>9</v>
      </c>
      <c r="E430" s="207" t="s">
        <v>256</v>
      </c>
      <c r="F430" s="206">
        <v>814112</v>
      </c>
    </row>
    <row r="431" spans="1:6" ht="34.5" x14ac:dyDescent="0.25">
      <c r="A431" s="223" t="s">
        <v>50</v>
      </c>
      <c r="B431" s="209" t="s">
        <v>54</v>
      </c>
      <c r="C431" s="208">
        <v>7</v>
      </c>
      <c r="D431" s="208">
        <v>9</v>
      </c>
      <c r="E431" s="207" t="s">
        <v>49</v>
      </c>
      <c r="F431" s="206">
        <v>364589</v>
      </c>
    </row>
    <row r="432" spans="1:6" ht="34.5" x14ac:dyDescent="0.25">
      <c r="A432" s="223" t="s">
        <v>25</v>
      </c>
      <c r="B432" s="209" t="s">
        <v>54</v>
      </c>
      <c r="C432" s="208">
        <v>7</v>
      </c>
      <c r="D432" s="208">
        <v>9</v>
      </c>
      <c r="E432" s="207" t="s">
        <v>24</v>
      </c>
      <c r="F432" s="206">
        <v>843276.84000000008</v>
      </c>
    </row>
    <row r="433" spans="1:6" ht="23.25" x14ac:dyDescent="0.25">
      <c r="A433" s="223" t="s">
        <v>186</v>
      </c>
      <c r="B433" s="209" t="s">
        <v>54</v>
      </c>
      <c r="C433" s="208">
        <v>7</v>
      </c>
      <c r="D433" s="208">
        <v>9</v>
      </c>
      <c r="E433" s="207" t="s">
        <v>185</v>
      </c>
      <c r="F433" s="206">
        <v>5650</v>
      </c>
    </row>
    <row r="434" spans="1:6" x14ac:dyDescent="0.25">
      <c r="A434" s="223" t="s">
        <v>264</v>
      </c>
      <c r="B434" s="209" t="s">
        <v>54</v>
      </c>
      <c r="C434" s="208">
        <v>7</v>
      </c>
      <c r="D434" s="208">
        <v>9</v>
      </c>
      <c r="E434" s="207" t="s">
        <v>265</v>
      </c>
      <c r="F434" s="206">
        <v>4117.43</v>
      </c>
    </row>
    <row r="435" spans="1:6" ht="113.25" x14ac:dyDescent="0.25">
      <c r="A435" s="225" t="s">
        <v>53</v>
      </c>
      <c r="B435" s="213" t="s">
        <v>48</v>
      </c>
      <c r="C435" s="212">
        <v>0</v>
      </c>
      <c r="D435" s="212">
        <v>0</v>
      </c>
      <c r="E435" s="211" t="s">
        <v>0</v>
      </c>
      <c r="F435" s="210">
        <v>6048786</v>
      </c>
    </row>
    <row r="436" spans="1:6" x14ac:dyDescent="0.25">
      <c r="A436" s="223" t="s">
        <v>96</v>
      </c>
      <c r="B436" s="209" t="s">
        <v>48</v>
      </c>
      <c r="C436" s="208">
        <v>7</v>
      </c>
      <c r="D436" s="208">
        <v>0</v>
      </c>
      <c r="E436" s="207" t="s">
        <v>0</v>
      </c>
      <c r="F436" s="206">
        <v>6048786</v>
      </c>
    </row>
    <row r="437" spans="1:6" x14ac:dyDescent="0.25">
      <c r="A437" s="223" t="s">
        <v>63</v>
      </c>
      <c r="B437" s="209" t="s">
        <v>48</v>
      </c>
      <c r="C437" s="208">
        <v>7</v>
      </c>
      <c r="D437" s="208">
        <v>9</v>
      </c>
      <c r="E437" s="207" t="s">
        <v>0</v>
      </c>
      <c r="F437" s="206">
        <v>6048786</v>
      </c>
    </row>
    <row r="438" spans="1:6" x14ac:dyDescent="0.25">
      <c r="A438" s="223" t="s">
        <v>253</v>
      </c>
      <c r="B438" s="209" t="s">
        <v>48</v>
      </c>
      <c r="C438" s="208">
        <v>7</v>
      </c>
      <c r="D438" s="208">
        <v>9</v>
      </c>
      <c r="E438" s="207" t="s">
        <v>52</v>
      </c>
      <c r="F438" s="206">
        <v>4642315</v>
      </c>
    </row>
    <row r="439" spans="1:6" ht="45.75" x14ac:dyDescent="0.25">
      <c r="A439" s="223" t="s">
        <v>255</v>
      </c>
      <c r="B439" s="209" t="s">
        <v>48</v>
      </c>
      <c r="C439" s="208">
        <v>7</v>
      </c>
      <c r="D439" s="208">
        <v>9</v>
      </c>
      <c r="E439" s="207" t="s">
        <v>256</v>
      </c>
      <c r="F439" s="206">
        <v>1401969</v>
      </c>
    </row>
    <row r="440" spans="1:6" ht="34.5" x14ac:dyDescent="0.25">
      <c r="A440" s="223" t="s">
        <v>25</v>
      </c>
      <c r="B440" s="209" t="s">
        <v>48</v>
      </c>
      <c r="C440" s="208">
        <v>7</v>
      </c>
      <c r="D440" s="208">
        <v>9</v>
      </c>
      <c r="E440" s="207" t="s">
        <v>24</v>
      </c>
      <c r="F440" s="206">
        <v>4502</v>
      </c>
    </row>
    <row r="441" spans="1:6" ht="23.25" x14ac:dyDescent="0.25">
      <c r="A441" s="225" t="s">
        <v>333</v>
      </c>
      <c r="B441" s="213" t="s">
        <v>334</v>
      </c>
      <c r="C441" s="212">
        <v>0</v>
      </c>
      <c r="D441" s="212">
        <v>0</v>
      </c>
      <c r="E441" s="211" t="s">
        <v>0</v>
      </c>
      <c r="F441" s="210">
        <v>2221700</v>
      </c>
    </row>
    <row r="442" spans="1:6" ht="102" x14ac:dyDescent="0.25">
      <c r="A442" s="225" t="s">
        <v>315</v>
      </c>
      <c r="B442" s="213" t="s">
        <v>316</v>
      </c>
      <c r="C442" s="212">
        <v>0</v>
      </c>
      <c r="D442" s="212">
        <v>0</v>
      </c>
      <c r="E442" s="211" t="s">
        <v>0</v>
      </c>
      <c r="F442" s="210">
        <v>2221700</v>
      </c>
    </row>
    <row r="443" spans="1:6" x14ac:dyDescent="0.25">
      <c r="A443" s="223" t="s">
        <v>47</v>
      </c>
      <c r="B443" s="209" t="s">
        <v>316</v>
      </c>
      <c r="C443" s="208">
        <v>8</v>
      </c>
      <c r="D443" s="208">
        <v>0</v>
      </c>
      <c r="E443" s="207" t="s">
        <v>0</v>
      </c>
      <c r="F443" s="206">
        <v>2221700</v>
      </c>
    </row>
    <row r="444" spans="1:6" x14ac:dyDescent="0.25">
      <c r="A444" s="223" t="s">
        <v>46</v>
      </c>
      <c r="B444" s="209" t="s">
        <v>316</v>
      </c>
      <c r="C444" s="208">
        <v>8</v>
      </c>
      <c r="D444" s="208">
        <v>1</v>
      </c>
      <c r="E444" s="207" t="s">
        <v>0</v>
      </c>
      <c r="F444" s="206">
        <v>2221700</v>
      </c>
    </row>
    <row r="445" spans="1:6" ht="69" thickBot="1" x14ac:dyDescent="0.3">
      <c r="A445" s="226" t="s">
        <v>249</v>
      </c>
      <c r="B445" s="205" t="s">
        <v>316</v>
      </c>
      <c r="C445" s="204">
        <v>8</v>
      </c>
      <c r="D445" s="204">
        <v>1</v>
      </c>
      <c r="E445" s="203" t="s">
        <v>250</v>
      </c>
      <c r="F445" s="202">
        <v>2221700</v>
      </c>
    </row>
    <row r="446" spans="1:6" ht="15.75" thickBot="1" x14ac:dyDescent="0.3">
      <c r="A446" s="201"/>
      <c r="B446" s="200"/>
      <c r="C446" s="200"/>
      <c r="D446" s="200"/>
      <c r="E446" s="200"/>
      <c r="F446" s="180">
        <v>625662025.99999976</v>
      </c>
    </row>
  </sheetData>
  <mergeCells count="4">
    <mergeCell ref="E1:F1"/>
    <mergeCell ref="E2:F2"/>
    <mergeCell ref="E3:F3"/>
    <mergeCell ref="A4:F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7"/>
  <sheetViews>
    <sheetView workbookViewId="0">
      <selection activeCell="F3" sqref="F3:G3"/>
    </sheetView>
  </sheetViews>
  <sheetFormatPr defaultRowHeight="15" x14ac:dyDescent="0.25"/>
  <cols>
    <col min="1" max="1" width="19.85546875" customWidth="1"/>
    <col min="6" max="6" width="11.85546875" customWidth="1"/>
    <col min="7" max="7" width="13.85546875" customWidth="1"/>
  </cols>
  <sheetData>
    <row r="1" spans="1:7" x14ac:dyDescent="0.25">
      <c r="A1" s="102"/>
      <c r="B1" s="102"/>
      <c r="C1" s="102"/>
      <c r="D1" s="102"/>
      <c r="E1" s="102"/>
      <c r="F1" s="234" t="s">
        <v>335</v>
      </c>
      <c r="G1" s="234"/>
    </row>
    <row r="2" spans="1:7" x14ac:dyDescent="0.25">
      <c r="A2" s="102"/>
      <c r="B2" s="42"/>
      <c r="C2" s="43"/>
      <c r="D2" s="43"/>
      <c r="E2" s="43"/>
      <c r="F2" s="234" t="s">
        <v>318</v>
      </c>
      <c r="G2" s="234"/>
    </row>
    <row r="3" spans="1:7" ht="36" customHeight="1" x14ac:dyDescent="0.25">
      <c r="A3" s="102"/>
      <c r="B3" s="77"/>
      <c r="C3" s="78"/>
      <c r="D3" s="78"/>
      <c r="E3" s="78"/>
      <c r="F3" s="235" t="s">
        <v>355</v>
      </c>
      <c r="G3" s="235"/>
    </row>
    <row r="4" spans="1:7" ht="61.5" customHeight="1" x14ac:dyDescent="0.25">
      <c r="A4" s="232" t="s">
        <v>336</v>
      </c>
      <c r="B4" s="233"/>
      <c r="C4" s="233"/>
      <c r="D4" s="233"/>
      <c r="E4" s="233"/>
      <c r="F4" s="233"/>
      <c r="G4" s="233"/>
    </row>
    <row r="5" spans="1:7" ht="14.45" x14ac:dyDescent="0.35">
      <c r="A5" s="102"/>
      <c r="B5" s="102"/>
      <c r="C5" s="102"/>
      <c r="D5" s="102"/>
      <c r="E5" s="102"/>
      <c r="F5" s="102"/>
      <c r="G5" s="102"/>
    </row>
    <row r="6" spans="1:7" ht="14.45" x14ac:dyDescent="0.35">
      <c r="A6" s="102"/>
      <c r="B6" s="102"/>
      <c r="C6" s="102"/>
      <c r="D6" s="102"/>
      <c r="E6" s="102"/>
      <c r="F6" s="102"/>
      <c r="G6" s="102"/>
    </row>
    <row r="7" spans="1:7" ht="15.75" thickBot="1" x14ac:dyDescent="0.3">
      <c r="A7" s="102"/>
      <c r="B7" s="102"/>
      <c r="C7" s="102"/>
      <c r="D7" s="102"/>
      <c r="E7" s="102"/>
      <c r="F7" s="102"/>
      <c r="G7" s="100" t="s">
        <v>204</v>
      </c>
    </row>
    <row r="8" spans="1:7" ht="15.75" thickBot="1" x14ac:dyDescent="0.3">
      <c r="A8" s="101"/>
      <c r="B8" s="107" t="s">
        <v>199</v>
      </c>
      <c r="C8" s="108" t="s">
        <v>198</v>
      </c>
      <c r="D8" s="107" t="s">
        <v>201</v>
      </c>
      <c r="E8" s="108" t="s">
        <v>200</v>
      </c>
      <c r="F8" s="109">
        <v>2017</v>
      </c>
      <c r="G8" s="109">
        <v>2018</v>
      </c>
    </row>
    <row r="9" spans="1:7" ht="23.25" x14ac:dyDescent="0.25">
      <c r="A9" s="128" t="s">
        <v>213</v>
      </c>
      <c r="B9" s="127" t="s">
        <v>207</v>
      </c>
      <c r="C9" s="126">
        <v>0</v>
      </c>
      <c r="D9" s="126">
        <v>0</v>
      </c>
      <c r="E9" s="125" t="s">
        <v>0</v>
      </c>
      <c r="F9" s="124">
        <v>349973900</v>
      </c>
      <c r="G9" s="106">
        <v>357893800</v>
      </c>
    </row>
    <row r="10" spans="1:7" ht="45.75" x14ac:dyDescent="0.25">
      <c r="A10" s="129" t="s">
        <v>188</v>
      </c>
      <c r="B10" s="123" t="s">
        <v>187</v>
      </c>
      <c r="C10" s="122">
        <v>0</v>
      </c>
      <c r="D10" s="122">
        <v>0</v>
      </c>
      <c r="E10" s="121" t="s">
        <v>0</v>
      </c>
      <c r="F10" s="120">
        <v>22918700</v>
      </c>
      <c r="G10" s="105">
        <v>22918700</v>
      </c>
    </row>
    <row r="11" spans="1:7" ht="23.25" x14ac:dyDescent="0.25">
      <c r="A11" s="130" t="s">
        <v>196</v>
      </c>
      <c r="B11" s="119" t="s">
        <v>187</v>
      </c>
      <c r="C11" s="118">
        <v>1</v>
      </c>
      <c r="D11" s="118">
        <v>0</v>
      </c>
      <c r="E11" s="117" t="s">
        <v>0</v>
      </c>
      <c r="F11" s="116">
        <v>22918700</v>
      </c>
      <c r="G11" s="104">
        <v>22918700</v>
      </c>
    </row>
    <row r="12" spans="1:7" ht="90.75" x14ac:dyDescent="0.25">
      <c r="A12" s="130" t="s">
        <v>192</v>
      </c>
      <c r="B12" s="119" t="s">
        <v>187</v>
      </c>
      <c r="C12" s="118">
        <v>1</v>
      </c>
      <c r="D12" s="118">
        <v>3</v>
      </c>
      <c r="E12" s="117" t="s">
        <v>0</v>
      </c>
      <c r="F12" s="116">
        <v>1035400</v>
      </c>
      <c r="G12" s="104">
        <v>1035400</v>
      </c>
    </row>
    <row r="13" spans="1:7" ht="45.75" x14ac:dyDescent="0.25">
      <c r="A13" s="130" t="s">
        <v>169</v>
      </c>
      <c r="B13" s="119" t="s">
        <v>187</v>
      </c>
      <c r="C13" s="118">
        <v>1</v>
      </c>
      <c r="D13" s="118">
        <v>3</v>
      </c>
      <c r="E13" s="117" t="s">
        <v>168</v>
      </c>
      <c r="F13" s="116">
        <v>795400</v>
      </c>
      <c r="G13" s="104">
        <v>795400</v>
      </c>
    </row>
    <row r="14" spans="1:7" ht="113.25" x14ac:dyDescent="0.25">
      <c r="A14" s="130" t="s">
        <v>252</v>
      </c>
      <c r="B14" s="119" t="s">
        <v>187</v>
      </c>
      <c r="C14" s="118">
        <v>1</v>
      </c>
      <c r="D14" s="118">
        <v>3</v>
      </c>
      <c r="E14" s="117" t="s">
        <v>211</v>
      </c>
      <c r="F14" s="116">
        <v>240000</v>
      </c>
      <c r="G14" s="104">
        <v>240000</v>
      </c>
    </row>
    <row r="15" spans="1:7" ht="102" x14ac:dyDescent="0.25">
      <c r="A15" s="130" t="s">
        <v>189</v>
      </c>
      <c r="B15" s="119" t="s">
        <v>187</v>
      </c>
      <c r="C15" s="118">
        <v>1</v>
      </c>
      <c r="D15" s="118">
        <v>4</v>
      </c>
      <c r="E15" s="117" t="s">
        <v>0</v>
      </c>
      <c r="F15" s="116">
        <v>21883300</v>
      </c>
      <c r="G15" s="104">
        <v>21883300</v>
      </c>
    </row>
    <row r="16" spans="1:7" ht="45.75" x14ac:dyDescent="0.25">
      <c r="A16" s="130" t="s">
        <v>169</v>
      </c>
      <c r="B16" s="119" t="s">
        <v>187</v>
      </c>
      <c r="C16" s="118">
        <v>1</v>
      </c>
      <c r="D16" s="118">
        <v>4</v>
      </c>
      <c r="E16" s="117" t="s">
        <v>168</v>
      </c>
      <c r="F16" s="116">
        <v>16354400</v>
      </c>
      <c r="G16" s="104">
        <v>16354400</v>
      </c>
    </row>
    <row r="17" spans="1:7" ht="68.25" x14ac:dyDescent="0.25">
      <c r="A17" s="130" t="s">
        <v>167</v>
      </c>
      <c r="B17" s="119" t="s">
        <v>187</v>
      </c>
      <c r="C17" s="118">
        <v>1</v>
      </c>
      <c r="D17" s="118">
        <v>4</v>
      </c>
      <c r="E17" s="117" t="s">
        <v>166</v>
      </c>
      <c r="F17" s="116">
        <v>589900</v>
      </c>
      <c r="G17" s="104">
        <v>589900</v>
      </c>
    </row>
    <row r="18" spans="1:7" ht="113.25" x14ac:dyDescent="0.25">
      <c r="A18" s="130" t="s">
        <v>252</v>
      </c>
      <c r="B18" s="119" t="s">
        <v>187</v>
      </c>
      <c r="C18" s="118">
        <v>1</v>
      </c>
      <c r="D18" s="118">
        <v>4</v>
      </c>
      <c r="E18" s="117" t="s">
        <v>211</v>
      </c>
      <c r="F18" s="116">
        <v>4939000</v>
      </c>
      <c r="G18" s="104">
        <v>4939000</v>
      </c>
    </row>
    <row r="19" spans="1:7" ht="34.5" x14ac:dyDescent="0.25">
      <c r="A19" s="129" t="s">
        <v>156</v>
      </c>
      <c r="B19" s="123" t="s">
        <v>155</v>
      </c>
      <c r="C19" s="122">
        <v>0</v>
      </c>
      <c r="D19" s="122">
        <v>0</v>
      </c>
      <c r="E19" s="121" t="s">
        <v>0</v>
      </c>
      <c r="F19" s="120">
        <v>2134800</v>
      </c>
      <c r="G19" s="105">
        <v>2134800</v>
      </c>
    </row>
    <row r="20" spans="1:7" ht="23.25" x14ac:dyDescent="0.25">
      <c r="A20" s="130" t="s">
        <v>196</v>
      </c>
      <c r="B20" s="119" t="s">
        <v>155</v>
      </c>
      <c r="C20" s="118">
        <v>1</v>
      </c>
      <c r="D20" s="118">
        <v>0</v>
      </c>
      <c r="E20" s="117" t="s">
        <v>0</v>
      </c>
      <c r="F20" s="116">
        <v>2134800</v>
      </c>
      <c r="G20" s="104">
        <v>2134800</v>
      </c>
    </row>
    <row r="21" spans="1:7" ht="102" x14ac:dyDescent="0.25">
      <c r="A21" s="130" t="s">
        <v>189</v>
      </c>
      <c r="B21" s="119" t="s">
        <v>155</v>
      </c>
      <c r="C21" s="118">
        <v>1</v>
      </c>
      <c r="D21" s="118">
        <v>4</v>
      </c>
      <c r="E21" s="117" t="s">
        <v>0</v>
      </c>
      <c r="F21" s="116">
        <v>2134800</v>
      </c>
      <c r="G21" s="104">
        <v>2134800</v>
      </c>
    </row>
    <row r="22" spans="1:7" ht="57" x14ac:dyDescent="0.25">
      <c r="A22" s="130" t="s">
        <v>50</v>
      </c>
      <c r="B22" s="119" t="s">
        <v>155</v>
      </c>
      <c r="C22" s="118">
        <v>1</v>
      </c>
      <c r="D22" s="118">
        <v>4</v>
      </c>
      <c r="E22" s="117" t="s">
        <v>49</v>
      </c>
      <c r="F22" s="116">
        <v>631100</v>
      </c>
      <c r="G22" s="104">
        <v>631100</v>
      </c>
    </row>
    <row r="23" spans="1:7" ht="57" x14ac:dyDescent="0.25">
      <c r="A23" s="130" t="s">
        <v>25</v>
      </c>
      <c r="B23" s="119" t="s">
        <v>155</v>
      </c>
      <c r="C23" s="118">
        <v>1</v>
      </c>
      <c r="D23" s="118">
        <v>4</v>
      </c>
      <c r="E23" s="117" t="s">
        <v>24</v>
      </c>
      <c r="F23" s="116">
        <v>1223500</v>
      </c>
      <c r="G23" s="104">
        <v>1223500</v>
      </c>
    </row>
    <row r="24" spans="1:7" ht="34.5" x14ac:dyDescent="0.25">
      <c r="A24" s="130" t="s">
        <v>186</v>
      </c>
      <c r="B24" s="119" t="s">
        <v>155</v>
      </c>
      <c r="C24" s="118">
        <v>1</v>
      </c>
      <c r="D24" s="118">
        <v>4</v>
      </c>
      <c r="E24" s="117" t="s">
        <v>185</v>
      </c>
      <c r="F24" s="116">
        <v>184200</v>
      </c>
      <c r="G24" s="104">
        <v>184200</v>
      </c>
    </row>
    <row r="25" spans="1:7" ht="23.25" x14ac:dyDescent="0.25">
      <c r="A25" s="130" t="s">
        <v>184</v>
      </c>
      <c r="B25" s="119" t="s">
        <v>155</v>
      </c>
      <c r="C25" s="118">
        <v>1</v>
      </c>
      <c r="D25" s="118">
        <v>4</v>
      </c>
      <c r="E25" s="117" t="s">
        <v>183</v>
      </c>
      <c r="F25" s="116">
        <v>96000</v>
      </c>
      <c r="G25" s="104">
        <v>96000</v>
      </c>
    </row>
    <row r="26" spans="1:7" x14ac:dyDescent="0.25">
      <c r="A26" s="129" t="s">
        <v>163</v>
      </c>
      <c r="B26" s="123" t="s">
        <v>161</v>
      </c>
      <c r="C26" s="122">
        <v>0</v>
      </c>
      <c r="D26" s="122">
        <v>0</v>
      </c>
      <c r="E26" s="121" t="s">
        <v>0</v>
      </c>
      <c r="F26" s="120">
        <v>0</v>
      </c>
      <c r="G26" s="105">
        <v>50000</v>
      </c>
    </row>
    <row r="27" spans="1:7" ht="23.25" x14ac:dyDescent="0.25">
      <c r="A27" s="130" t="s">
        <v>196</v>
      </c>
      <c r="B27" s="119" t="s">
        <v>161</v>
      </c>
      <c r="C27" s="118">
        <v>1</v>
      </c>
      <c r="D27" s="118">
        <v>0</v>
      </c>
      <c r="E27" s="117" t="s">
        <v>0</v>
      </c>
      <c r="F27" s="116">
        <v>0</v>
      </c>
      <c r="G27" s="104">
        <v>50000</v>
      </c>
    </row>
    <row r="28" spans="1:7" x14ac:dyDescent="0.25">
      <c r="A28" s="130" t="s">
        <v>164</v>
      </c>
      <c r="B28" s="119" t="s">
        <v>161</v>
      </c>
      <c r="C28" s="118">
        <v>1</v>
      </c>
      <c r="D28" s="118">
        <v>11</v>
      </c>
      <c r="E28" s="117" t="s">
        <v>0</v>
      </c>
      <c r="F28" s="116">
        <v>0</v>
      </c>
      <c r="G28" s="104">
        <v>50000</v>
      </c>
    </row>
    <row r="29" spans="1:7" x14ac:dyDescent="0.25">
      <c r="A29" s="130" t="s">
        <v>162</v>
      </c>
      <c r="B29" s="119" t="s">
        <v>161</v>
      </c>
      <c r="C29" s="118">
        <v>1</v>
      </c>
      <c r="D29" s="118">
        <v>11</v>
      </c>
      <c r="E29" s="117" t="s">
        <v>160</v>
      </c>
      <c r="F29" s="116">
        <v>0</v>
      </c>
      <c r="G29" s="104">
        <v>50000</v>
      </c>
    </row>
    <row r="30" spans="1:7" ht="45.75" x14ac:dyDescent="0.25">
      <c r="A30" s="129" t="s">
        <v>133</v>
      </c>
      <c r="B30" s="123" t="s">
        <v>132</v>
      </c>
      <c r="C30" s="122">
        <v>0</v>
      </c>
      <c r="D30" s="122">
        <v>0</v>
      </c>
      <c r="E30" s="121" t="s">
        <v>0</v>
      </c>
      <c r="F30" s="120">
        <v>150000</v>
      </c>
      <c r="G30" s="105">
        <v>150000</v>
      </c>
    </row>
    <row r="31" spans="1:7" x14ac:dyDescent="0.25">
      <c r="A31" s="130" t="s">
        <v>135</v>
      </c>
      <c r="B31" s="119" t="s">
        <v>132</v>
      </c>
      <c r="C31" s="118">
        <v>4</v>
      </c>
      <c r="D31" s="118">
        <v>0</v>
      </c>
      <c r="E31" s="117" t="s">
        <v>0</v>
      </c>
      <c r="F31" s="116">
        <v>150000</v>
      </c>
      <c r="G31" s="104">
        <v>150000</v>
      </c>
    </row>
    <row r="32" spans="1:7" x14ac:dyDescent="0.25">
      <c r="A32" s="130" t="s">
        <v>134</v>
      </c>
      <c r="B32" s="119" t="s">
        <v>132</v>
      </c>
      <c r="C32" s="118">
        <v>4</v>
      </c>
      <c r="D32" s="118">
        <v>8</v>
      </c>
      <c r="E32" s="117" t="s">
        <v>0</v>
      </c>
      <c r="F32" s="116">
        <v>150000</v>
      </c>
      <c r="G32" s="104">
        <v>150000</v>
      </c>
    </row>
    <row r="33" spans="1:7" ht="102" x14ac:dyDescent="0.25">
      <c r="A33" s="130" t="s">
        <v>118</v>
      </c>
      <c r="B33" s="119" t="s">
        <v>132</v>
      </c>
      <c r="C33" s="118">
        <v>4</v>
      </c>
      <c r="D33" s="118">
        <v>8</v>
      </c>
      <c r="E33" s="117" t="s">
        <v>116</v>
      </c>
      <c r="F33" s="116">
        <v>150000</v>
      </c>
      <c r="G33" s="104">
        <v>150000</v>
      </c>
    </row>
    <row r="34" spans="1:7" ht="34.5" x14ac:dyDescent="0.25">
      <c r="A34" s="129" t="s">
        <v>71</v>
      </c>
      <c r="B34" s="123" t="s">
        <v>70</v>
      </c>
      <c r="C34" s="122">
        <v>0</v>
      </c>
      <c r="D34" s="122">
        <v>0</v>
      </c>
      <c r="E34" s="121" t="s">
        <v>0</v>
      </c>
      <c r="F34" s="120">
        <v>150000</v>
      </c>
      <c r="G34" s="105">
        <v>150000</v>
      </c>
    </row>
    <row r="35" spans="1:7" x14ac:dyDescent="0.25">
      <c r="A35" s="130" t="s">
        <v>96</v>
      </c>
      <c r="B35" s="119" t="s">
        <v>70</v>
      </c>
      <c r="C35" s="118">
        <v>7</v>
      </c>
      <c r="D35" s="118">
        <v>0</v>
      </c>
      <c r="E35" s="117" t="s">
        <v>0</v>
      </c>
      <c r="F35" s="116">
        <v>150000</v>
      </c>
      <c r="G35" s="104">
        <v>150000</v>
      </c>
    </row>
    <row r="36" spans="1:7" ht="23.25" x14ac:dyDescent="0.25">
      <c r="A36" s="130" t="s">
        <v>72</v>
      </c>
      <c r="B36" s="119" t="s">
        <v>70</v>
      </c>
      <c r="C36" s="118">
        <v>7</v>
      </c>
      <c r="D36" s="118">
        <v>7</v>
      </c>
      <c r="E36" s="117" t="s">
        <v>0</v>
      </c>
      <c r="F36" s="116">
        <v>150000</v>
      </c>
      <c r="G36" s="104">
        <v>150000</v>
      </c>
    </row>
    <row r="37" spans="1:7" ht="57" x14ac:dyDescent="0.25">
      <c r="A37" s="130" t="s">
        <v>25</v>
      </c>
      <c r="B37" s="119" t="s">
        <v>70</v>
      </c>
      <c r="C37" s="118">
        <v>7</v>
      </c>
      <c r="D37" s="118">
        <v>7</v>
      </c>
      <c r="E37" s="117" t="s">
        <v>24</v>
      </c>
      <c r="F37" s="116">
        <v>150000</v>
      </c>
      <c r="G37" s="104">
        <v>150000</v>
      </c>
    </row>
    <row r="38" spans="1:7" ht="57" x14ac:dyDescent="0.25">
      <c r="A38" s="129" t="s">
        <v>154</v>
      </c>
      <c r="B38" s="123" t="s">
        <v>153</v>
      </c>
      <c r="C38" s="122">
        <v>0</v>
      </c>
      <c r="D38" s="122">
        <v>0</v>
      </c>
      <c r="E38" s="121" t="s">
        <v>0</v>
      </c>
      <c r="F38" s="120">
        <v>1137500</v>
      </c>
      <c r="G38" s="105">
        <v>1137500</v>
      </c>
    </row>
    <row r="39" spans="1:7" ht="23.25" x14ac:dyDescent="0.25">
      <c r="A39" s="130" t="s">
        <v>196</v>
      </c>
      <c r="B39" s="119" t="s">
        <v>153</v>
      </c>
      <c r="C39" s="118">
        <v>1</v>
      </c>
      <c r="D39" s="118">
        <v>0</v>
      </c>
      <c r="E39" s="117" t="s">
        <v>0</v>
      </c>
      <c r="F39" s="116">
        <v>1137500</v>
      </c>
      <c r="G39" s="104">
        <v>1137500</v>
      </c>
    </row>
    <row r="40" spans="1:7" ht="34.5" x14ac:dyDescent="0.25">
      <c r="A40" s="130" t="s">
        <v>159</v>
      </c>
      <c r="B40" s="119" t="s">
        <v>153</v>
      </c>
      <c r="C40" s="118">
        <v>1</v>
      </c>
      <c r="D40" s="118">
        <v>13</v>
      </c>
      <c r="E40" s="117" t="s">
        <v>0</v>
      </c>
      <c r="F40" s="116">
        <v>1137500</v>
      </c>
      <c r="G40" s="104">
        <v>1137500</v>
      </c>
    </row>
    <row r="41" spans="1:7" ht="23.25" x14ac:dyDescent="0.25">
      <c r="A41" s="130" t="s">
        <v>253</v>
      </c>
      <c r="B41" s="119" t="s">
        <v>153</v>
      </c>
      <c r="C41" s="118">
        <v>1</v>
      </c>
      <c r="D41" s="118">
        <v>13</v>
      </c>
      <c r="E41" s="117" t="s">
        <v>52</v>
      </c>
      <c r="F41" s="116">
        <v>873656</v>
      </c>
      <c r="G41" s="104">
        <v>873656</v>
      </c>
    </row>
    <row r="42" spans="1:7" ht="90.75" x14ac:dyDescent="0.25">
      <c r="A42" s="130" t="s">
        <v>255</v>
      </c>
      <c r="B42" s="119" t="s">
        <v>153</v>
      </c>
      <c r="C42" s="118">
        <v>1</v>
      </c>
      <c r="D42" s="118">
        <v>13</v>
      </c>
      <c r="E42" s="117" t="s">
        <v>256</v>
      </c>
      <c r="F42" s="116">
        <v>263844</v>
      </c>
      <c r="G42" s="104">
        <v>263844</v>
      </c>
    </row>
    <row r="43" spans="1:7" ht="34.5" x14ac:dyDescent="0.25">
      <c r="A43" s="129" t="s">
        <v>40</v>
      </c>
      <c r="B43" s="123" t="s">
        <v>38</v>
      </c>
      <c r="C43" s="122">
        <v>0</v>
      </c>
      <c r="D43" s="122">
        <v>0</v>
      </c>
      <c r="E43" s="121" t="s">
        <v>0</v>
      </c>
      <c r="F43" s="120">
        <v>1510000</v>
      </c>
      <c r="G43" s="105">
        <v>1510000</v>
      </c>
    </row>
    <row r="44" spans="1:7" x14ac:dyDescent="0.25">
      <c r="A44" s="130" t="s">
        <v>42</v>
      </c>
      <c r="B44" s="119" t="s">
        <v>38</v>
      </c>
      <c r="C44" s="118">
        <v>10</v>
      </c>
      <c r="D44" s="118">
        <v>0</v>
      </c>
      <c r="E44" s="117" t="s">
        <v>0</v>
      </c>
      <c r="F44" s="116">
        <v>1510000</v>
      </c>
      <c r="G44" s="104">
        <v>1510000</v>
      </c>
    </row>
    <row r="45" spans="1:7" x14ac:dyDescent="0.25">
      <c r="A45" s="130" t="s">
        <v>41</v>
      </c>
      <c r="B45" s="119" t="s">
        <v>38</v>
      </c>
      <c r="C45" s="118">
        <v>10</v>
      </c>
      <c r="D45" s="118">
        <v>1</v>
      </c>
      <c r="E45" s="117" t="s">
        <v>0</v>
      </c>
      <c r="F45" s="116">
        <v>1510000</v>
      </c>
      <c r="G45" s="104">
        <v>1510000</v>
      </c>
    </row>
    <row r="46" spans="1:7" ht="68.25" x14ac:dyDescent="0.25">
      <c r="A46" s="130" t="s">
        <v>39</v>
      </c>
      <c r="B46" s="119" t="s">
        <v>38</v>
      </c>
      <c r="C46" s="118">
        <v>10</v>
      </c>
      <c r="D46" s="118">
        <v>1</v>
      </c>
      <c r="E46" s="117" t="s">
        <v>37</v>
      </c>
      <c r="F46" s="116">
        <v>1510000</v>
      </c>
      <c r="G46" s="104">
        <v>1510000</v>
      </c>
    </row>
    <row r="47" spans="1:7" ht="34.5" x14ac:dyDescent="0.25">
      <c r="A47" s="129" t="s">
        <v>15</v>
      </c>
      <c r="B47" s="123" t="s">
        <v>13</v>
      </c>
      <c r="C47" s="122">
        <v>0</v>
      </c>
      <c r="D47" s="122">
        <v>0</v>
      </c>
      <c r="E47" s="121" t="s">
        <v>0</v>
      </c>
      <c r="F47" s="120">
        <v>500000</v>
      </c>
      <c r="G47" s="105">
        <v>0</v>
      </c>
    </row>
    <row r="48" spans="1:7" ht="45.75" x14ac:dyDescent="0.25">
      <c r="A48" s="130" t="s">
        <v>17</v>
      </c>
      <c r="B48" s="119" t="s">
        <v>13</v>
      </c>
      <c r="C48" s="118">
        <v>13</v>
      </c>
      <c r="D48" s="118">
        <v>0</v>
      </c>
      <c r="E48" s="117" t="s">
        <v>0</v>
      </c>
      <c r="F48" s="116">
        <v>500000</v>
      </c>
      <c r="G48" s="104">
        <v>0</v>
      </c>
    </row>
    <row r="49" spans="1:7" ht="45.75" x14ac:dyDescent="0.25">
      <c r="A49" s="130" t="s">
        <v>16</v>
      </c>
      <c r="B49" s="119" t="s">
        <v>13</v>
      </c>
      <c r="C49" s="118">
        <v>13</v>
      </c>
      <c r="D49" s="118">
        <v>1</v>
      </c>
      <c r="E49" s="117" t="s">
        <v>0</v>
      </c>
      <c r="F49" s="116">
        <v>500000</v>
      </c>
      <c r="G49" s="104">
        <v>0</v>
      </c>
    </row>
    <row r="50" spans="1:7" ht="23.25" x14ac:dyDescent="0.25">
      <c r="A50" s="130" t="s">
        <v>14</v>
      </c>
      <c r="B50" s="119" t="s">
        <v>13</v>
      </c>
      <c r="C50" s="118">
        <v>13</v>
      </c>
      <c r="D50" s="118">
        <v>1</v>
      </c>
      <c r="E50" s="117" t="s">
        <v>12</v>
      </c>
      <c r="F50" s="116">
        <v>500000</v>
      </c>
      <c r="G50" s="104">
        <v>0</v>
      </c>
    </row>
    <row r="51" spans="1:7" ht="23.25" x14ac:dyDescent="0.25">
      <c r="A51" s="129" t="s">
        <v>194</v>
      </c>
      <c r="B51" s="123" t="s">
        <v>193</v>
      </c>
      <c r="C51" s="122">
        <v>0</v>
      </c>
      <c r="D51" s="122">
        <v>0</v>
      </c>
      <c r="E51" s="121" t="s">
        <v>0</v>
      </c>
      <c r="F51" s="120">
        <v>1486500</v>
      </c>
      <c r="G51" s="105">
        <v>1486500</v>
      </c>
    </row>
    <row r="52" spans="1:7" ht="23.25" x14ac:dyDescent="0.25">
      <c r="A52" s="130" t="s">
        <v>196</v>
      </c>
      <c r="B52" s="119" t="s">
        <v>193</v>
      </c>
      <c r="C52" s="118">
        <v>1</v>
      </c>
      <c r="D52" s="118">
        <v>0</v>
      </c>
      <c r="E52" s="117" t="s">
        <v>0</v>
      </c>
      <c r="F52" s="116">
        <v>1486500</v>
      </c>
      <c r="G52" s="104">
        <v>1486500</v>
      </c>
    </row>
    <row r="53" spans="1:7" ht="68.25" x14ac:dyDescent="0.25">
      <c r="A53" s="130" t="s">
        <v>195</v>
      </c>
      <c r="B53" s="119" t="s">
        <v>193</v>
      </c>
      <c r="C53" s="118">
        <v>1</v>
      </c>
      <c r="D53" s="118">
        <v>2</v>
      </c>
      <c r="E53" s="117" t="s">
        <v>0</v>
      </c>
      <c r="F53" s="116">
        <v>1486500</v>
      </c>
      <c r="G53" s="104">
        <v>1486500</v>
      </c>
    </row>
    <row r="54" spans="1:7" ht="45.75" x14ac:dyDescent="0.25">
      <c r="A54" s="130" t="s">
        <v>169</v>
      </c>
      <c r="B54" s="119" t="s">
        <v>193</v>
      </c>
      <c r="C54" s="118">
        <v>1</v>
      </c>
      <c r="D54" s="118">
        <v>2</v>
      </c>
      <c r="E54" s="117" t="s">
        <v>168</v>
      </c>
      <c r="F54" s="116">
        <v>1141700</v>
      </c>
      <c r="G54" s="104">
        <v>1141700</v>
      </c>
    </row>
    <row r="55" spans="1:7" ht="113.25" x14ac:dyDescent="0.25">
      <c r="A55" s="130" t="s">
        <v>252</v>
      </c>
      <c r="B55" s="119" t="s">
        <v>193</v>
      </c>
      <c r="C55" s="118">
        <v>1</v>
      </c>
      <c r="D55" s="118">
        <v>2</v>
      </c>
      <c r="E55" s="117" t="s">
        <v>211</v>
      </c>
      <c r="F55" s="116">
        <v>344800</v>
      </c>
      <c r="G55" s="104">
        <v>344800</v>
      </c>
    </row>
    <row r="56" spans="1:7" ht="45.75" x14ac:dyDescent="0.25">
      <c r="A56" s="129" t="s">
        <v>191</v>
      </c>
      <c r="B56" s="123" t="s">
        <v>190</v>
      </c>
      <c r="C56" s="122">
        <v>0</v>
      </c>
      <c r="D56" s="122">
        <v>0</v>
      </c>
      <c r="E56" s="121" t="s">
        <v>0</v>
      </c>
      <c r="F56" s="120">
        <v>1056600</v>
      </c>
      <c r="G56" s="105">
        <v>1056600</v>
      </c>
    </row>
    <row r="57" spans="1:7" ht="23.25" x14ac:dyDescent="0.25">
      <c r="A57" s="130" t="s">
        <v>196</v>
      </c>
      <c r="B57" s="119" t="s">
        <v>190</v>
      </c>
      <c r="C57" s="118">
        <v>1</v>
      </c>
      <c r="D57" s="118">
        <v>0</v>
      </c>
      <c r="E57" s="117" t="s">
        <v>0</v>
      </c>
      <c r="F57" s="116">
        <v>1056600</v>
      </c>
      <c r="G57" s="104">
        <v>1056600</v>
      </c>
    </row>
    <row r="58" spans="1:7" ht="90.75" x14ac:dyDescent="0.25">
      <c r="A58" s="130" t="s">
        <v>192</v>
      </c>
      <c r="B58" s="119" t="s">
        <v>190</v>
      </c>
      <c r="C58" s="118">
        <v>1</v>
      </c>
      <c r="D58" s="118">
        <v>3</v>
      </c>
      <c r="E58" s="117" t="s">
        <v>0</v>
      </c>
      <c r="F58" s="116">
        <v>1056600</v>
      </c>
      <c r="G58" s="104">
        <v>1056600</v>
      </c>
    </row>
    <row r="59" spans="1:7" ht="45.75" x14ac:dyDescent="0.25">
      <c r="A59" s="130" t="s">
        <v>169</v>
      </c>
      <c r="B59" s="119" t="s">
        <v>190</v>
      </c>
      <c r="C59" s="118">
        <v>1</v>
      </c>
      <c r="D59" s="118">
        <v>3</v>
      </c>
      <c r="E59" s="117" t="s">
        <v>168</v>
      </c>
      <c r="F59" s="116">
        <v>811520</v>
      </c>
      <c r="G59" s="104">
        <v>811520</v>
      </c>
    </row>
    <row r="60" spans="1:7" ht="113.25" x14ac:dyDescent="0.25">
      <c r="A60" s="130" t="s">
        <v>252</v>
      </c>
      <c r="B60" s="119" t="s">
        <v>190</v>
      </c>
      <c r="C60" s="118">
        <v>1</v>
      </c>
      <c r="D60" s="118">
        <v>3</v>
      </c>
      <c r="E60" s="117" t="s">
        <v>211</v>
      </c>
      <c r="F60" s="116">
        <v>245080</v>
      </c>
      <c r="G60" s="104">
        <v>245080</v>
      </c>
    </row>
    <row r="61" spans="1:7" ht="23.25" x14ac:dyDescent="0.25">
      <c r="A61" s="129" t="s">
        <v>170</v>
      </c>
      <c r="B61" s="123" t="s">
        <v>165</v>
      </c>
      <c r="C61" s="122">
        <v>0</v>
      </c>
      <c r="D61" s="122">
        <v>0</v>
      </c>
      <c r="E61" s="121" t="s">
        <v>0</v>
      </c>
      <c r="F61" s="120">
        <v>1531300</v>
      </c>
      <c r="G61" s="105">
        <v>1531300</v>
      </c>
    </row>
    <row r="62" spans="1:7" ht="23.25" x14ac:dyDescent="0.25">
      <c r="A62" s="130" t="s">
        <v>196</v>
      </c>
      <c r="B62" s="119" t="s">
        <v>165</v>
      </c>
      <c r="C62" s="118">
        <v>1</v>
      </c>
      <c r="D62" s="118">
        <v>0</v>
      </c>
      <c r="E62" s="117" t="s">
        <v>0</v>
      </c>
      <c r="F62" s="116">
        <v>1531300</v>
      </c>
      <c r="G62" s="104">
        <v>1531300</v>
      </c>
    </row>
    <row r="63" spans="1:7" ht="79.5" x14ac:dyDescent="0.25">
      <c r="A63" s="130" t="s">
        <v>171</v>
      </c>
      <c r="B63" s="119" t="s">
        <v>165</v>
      </c>
      <c r="C63" s="118">
        <v>1</v>
      </c>
      <c r="D63" s="118">
        <v>6</v>
      </c>
      <c r="E63" s="117" t="s">
        <v>0</v>
      </c>
      <c r="F63" s="116">
        <v>1531300</v>
      </c>
      <c r="G63" s="104">
        <v>1531300</v>
      </c>
    </row>
    <row r="64" spans="1:7" ht="45.75" x14ac:dyDescent="0.25">
      <c r="A64" s="130" t="s">
        <v>169</v>
      </c>
      <c r="B64" s="119" t="s">
        <v>165</v>
      </c>
      <c r="C64" s="118">
        <v>1</v>
      </c>
      <c r="D64" s="118">
        <v>6</v>
      </c>
      <c r="E64" s="117" t="s">
        <v>168</v>
      </c>
      <c r="F64" s="116">
        <v>1110000</v>
      </c>
      <c r="G64" s="104">
        <v>1110000</v>
      </c>
    </row>
    <row r="65" spans="1:7" ht="68.25" x14ac:dyDescent="0.25">
      <c r="A65" s="130" t="s">
        <v>167</v>
      </c>
      <c r="B65" s="119" t="s">
        <v>165</v>
      </c>
      <c r="C65" s="118">
        <v>1</v>
      </c>
      <c r="D65" s="118">
        <v>6</v>
      </c>
      <c r="E65" s="117" t="s">
        <v>166</v>
      </c>
      <c r="F65" s="116">
        <v>21800</v>
      </c>
      <c r="G65" s="104">
        <v>21800</v>
      </c>
    </row>
    <row r="66" spans="1:7" ht="113.25" x14ac:dyDescent="0.25">
      <c r="A66" s="130" t="s">
        <v>252</v>
      </c>
      <c r="B66" s="119" t="s">
        <v>165</v>
      </c>
      <c r="C66" s="118">
        <v>1</v>
      </c>
      <c r="D66" s="118">
        <v>6</v>
      </c>
      <c r="E66" s="117" t="s">
        <v>211</v>
      </c>
      <c r="F66" s="116">
        <v>335200</v>
      </c>
      <c r="G66" s="104">
        <v>335200</v>
      </c>
    </row>
    <row r="67" spans="1:7" ht="57" x14ac:dyDescent="0.25">
      <c r="A67" s="130" t="s">
        <v>50</v>
      </c>
      <c r="B67" s="119" t="s">
        <v>165</v>
      </c>
      <c r="C67" s="118">
        <v>1</v>
      </c>
      <c r="D67" s="118">
        <v>6</v>
      </c>
      <c r="E67" s="117" t="s">
        <v>49</v>
      </c>
      <c r="F67" s="116">
        <v>19300</v>
      </c>
      <c r="G67" s="104">
        <v>19300</v>
      </c>
    </row>
    <row r="68" spans="1:7" ht="57" x14ac:dyDescent="0.25">
      <c r="A68" s="130" t="s">
        <v>25</v>
      </c>
      <c r="B68" s="119" t="s">
        <v>165</v>
      </c>
      <c r="C68" s="118">
        <v>1</v>
      </c>
      <c r="D68" s="118">
        <v>6</v>
      </c>
      <c r="E68" s="117" t="s">
        <v>24</v>
      </c>
      <c r="F68" s="116">
        <v>45000</v>
      </c>
      <c r="G68" s="104">
        <v>45000</v>
      </c>
    </row>
    <row r="69" spans="1:7" ht="45.75" x14ac:dyDescent="0.25">
      <c r="A69" s="129" t="s">
        <v>94</v>
      </c>
      <c r="B69" s="123" t="s">
        <v>93</v>
      </c>
      <c r="C69" s="122">
        <v>0</v>
      </c>
      <c r="D69" s="122">
        <v>0</v>
      </c>
      <c r="E69" s="121" t="s">
        <v>0</v>
      </c>
      <c r="F69" s="120">
        <v>36482300</v>
      </c>
      <c r="G69" s="105">
        <v>36482300</v>
      </c>
    </row>
    <row r="70" spans="1:7" x14ac:dyDescent="0.25">
      <c r="A70" s="130" t="s">
        <v>96</v>
      </c>
      <c r="B70" s="119" t="s">
        <v>93</v>
      </c>
      <c r="C70" s="118">
        <v>7</v>
      </c>
      <c r="D70" s="118">
        <v>0</v>
      </c>
      <c r="E70" s="117" t="s">
        <v>0</v>
      </c>
      <c r="F70" s="116">
        <v>36482300</v>
      </c>
      <c r="G70" s="104">
        <v>36482300</v>
      </c>
    </row>
    <row r="71" spans="1:7" ht="23.25" x14ac:dyDescent="0.25">
      <c r="A71" s="130" t="s">
        <v>95</v>
      </c>
      <c r="B71" s="119" t="s">
        <v>93</v>
      </c>
      <c r="C71" s="118">
        <v>7</v>
      </c>
      <c r="D71" s="118">
        <v>1</v>
      </c>
      <c r="E71" s="117" t="s">
        <v>0</v>
      </c>
      <c r="F71" s="116">
        <v>26106000</v>
      </c>
      <c r="G71" s="104">
        <v>26106000</v>
      </c>
    </row>
    <row r="72" spans="1:7" ht="23.25" x14ac:dyDescent="0.25">
      <c r="A72" s="130" t="s">
        <v>253</v>
      </c>
      <c r="B72" s="119" t="s">
        <v>93</v>
      </c>
      <c r="C72" s="118">
        <v>7</v>
      </c>
      <c r="D72" s="118">
        <v>1</v>
      </c>
      <c r="E72" s="117" t="s">
        <v>52</v>
      </c>
      <c r="F72" s="116">
        <v>19774000</v>
      </c>
      <c r="G72" s="104">
        <v>19774000</v>
      </c>
    </row>
    <row r="73" spans="1:7" ht="90.75" x14ac:dyDescent="0.25">
      <c r="A73" s="130" t="s">
        <v>255</v>
      </c>
      <c r="B73" s="119" t="s">
        <v>93</v>
      </c>
      <c r="C73" s="118">
        <v>7</v>
      </c>
      <c r="D73" s="118">
        <v>1</v>
      </c>
      <c r="E73" s="117" t="s">
        <v>256</v>
      </c>
      <c r="F73" s="116">
        <v>5972000</v>
      </c>
      <c r="G73" s="104">
        <v>5972000</v>
      </c>
    </row>
    <row r="74" spans="1:7" ht="57" x14ac:dyDescent="0.25">
      <c r="A74" s="130" t="s">
        <v>25</v>
      </c>
      <c r="B74" s="119" t="s">
        <v>93</v>
      </c>
      <c r="C74" s="118">
        <v>7</v>
      </c>
      <c r="D74" s="118">
        <v>1</v>
      </c>
      <c r="E74" s="117" t="s">
        <v>24</v>
      </c>
      <c r="F74" s="116">
        <v>360000</v>
      </c>
      <c r="G74" s="104">
        <v>360000</v>
      </c>
    </row>
    <row r="75" spans="1:7" x14ac:dyDescent="0.25">
      <c r="A75" s="130" t="s">
        <v>88</v>
      </c>
      <c r="B75" s="119" t="s">
        <v>93</v>
      </c>
      <c r="C75" s="118">
        <v>7</v>
      </c>
      <c r="D75" s="118">
        <v>2</v>
      </c>
      <c r="E75" s="117" t="s">
        <v>0</v>
      </c>
      <c r="F75" s="116">
        <v>10376300</v>
      </c>
      <c r="G75" s="104">
        <v>10376300</v>
      </c>
    </row>
    <row r="76" spans="1:7" ht="23.25" x14ac:dyDescent="0.25">
      <c r="A76" s="130" t="s">
        <v>253</v>
      </c>
      <c r="B76" s="119" t="s">
        <v>93</v>
      </c>
      <c r="C76" s="118">
        <v>7</v>
      </c>
      <c r="D76" s="118">
        <v>2</v>
      </c>
      <c r="E76" s="117" t="s">
        <v>52</v>
      </c>
      <c r="F76" s="116">
        <v>7852000</v>
      </c>
      <c r="G76" s="104">
        <v>7852000</v>
      </c>
    </row>
    <row r="77" spans="1:7" ht="90.75" x14ac:dyDescent="0.25">
      <c r="A77" s="130" t="s">
        <v>255</v>
      </c>
      <c r="B77" s="119" t="s">
        <v>93</v>
      </c>
      <c r="C77" s="118">
        <v>7</v>
      </c>
      <c r="D77" s="118">
        <v>2</v>
      </c>
      <c r="E77" s="117" t="s">
        <v>256</v>
      </c>
      <c r="F77" s="116">
        <v>2370900</v>
      </c>
      <c r="G77" s="104">
        <v>2370900</v>
      </c>
    </row>
    <row r="78" spans="1:7" ht="57" x14ac:dyDescent="0.25">
      <c r="A78" s="130" t="s">
        <v>25</v>
      </c>
      <c r="B78" s="119" t="s">
        <v>93</v>
      </c>
      <c r="C78" s="118">
        <v>7</v>
      </c>
      <c r="D78" s="118">
        <v>2</v>
      </c>
      <c r="E78" s="117" t="s">
        <v>24</v>
      </c>
      <c r="F78" s="116">
        <v>153400</v>
      </c>
      <c r="G78" s="104">
        <v>153400</v>
      </c>
    </row>
    <row r="79" spans="1:7" ht="34.5" x14ac:dyDescent="0.25">
      <c r="A79" s="129" t="s">
        <v>87</v>
      </c>
      <c r="B79" s="123" t="s">
        <v>86</v>
      </c>
      <c r="C79" s="122">
        <v>0</v>
      </c>
      <c r="D79" s="122">
        <v>0</v>
      </c>
      <c r="E79" s="121" t="s">
        <v>0</v>
      </c>
      <c r="F79" s="120">
        <v>119674200</v>
      </c>
      <c r="G79" s="105">
        <v>119674200</v>
      </c>
    </row>
    <row r="80" spans="1:7" x14ac:dyDescent="0.25">
      <c r="A80" s="130" t="s">
        <v>96</v>
      </c>
      <c r="B80" s="119" t="s">
        <v>86</v>
      </c>
      <c r="C80" s="118">
        <v>7</v>
      </c>
      <c r="D80" s="118">
        <v>0</v>
      </c>
      <c r="E80" s="117" t="s">
        <v>0</v>
      </c>
      <c r="F80" s="116">
        <v>119674200</v>
      </c>
      <c r="G80" s="104">
        <v>119674200</v>
      </c>
    </row>
    <row r="81" spans="1:7" x14ac:dyDescent="0.25">
      <c r="A81" s="130" t="s">
        <v>88</v>
      </c>
      <c r="B81" s="119" t="s">
        <v>86</v>
      </c>
      <c r="C81" s="118">
        <v>7</v>
      </c>
      <c r="D81" s="118">
        <v>2</v>
      </c>
      <c r="E81" s="117" t="s">
        <v>0</v>
      </c>
      <c r="F81" s="116">
        <v>119674200</v>
      </c>
      <c r="G81" s="104">
        <v>119674200</v>
      </c>
    </row>
    <row r="82" spans="1:7" ht="23.25" x14ac:dyDescent="0.25">
      <c r="A82" s="130" t="s">
        <v>253</v>
      </c>
      <c r="B82" s="119" t="s">
        <v>86</v>
      </c>
      <c r="C82" s="118">
        <v>7</v>
      </c>
      <c r="D82" s="118">
        <v>2</v>
      </c>
      <c r="E82" s="117" t="s">
        <v>52</v>
      </c>
      <c r="F82" s="116">
        <v>89650000</v>
      </c>
      <c r="G82" s="104">
        <v>89650000</v>
      </c>
    </row>
    <row r="83" spans="1:7" ht="90.75" x14ac:dyDescent="0.25">
      <c r="A83" s="130" t="s">
        <v>255</v>
      </c>
      <c r="B83" s="119" t="s">
        <v>86</v>
      </c>
      <c r="C83" s="118">
        <v>7</v>
      </c>
      <c r="D83" s="118">
        <v>2</v>
      </c>
      <c r="E83" s="117" t="s">
        <v>256</v>
      </c>
      <c r="F83" s="116">
        <v>27174900</v>
      </c>
      <c r="G83" s="104">
        <v>27174900</v>
      </c>
    </row>
    <row r="84" spans="1:7" ht="57" x14ac:dyDescent="0.25">
      <c r="A84" s="130" t="s">
        <v>25</v>
      </c>
      <c r="B84" s="119" t="s">
        <v>86</v>
      </c>
      <c r="C84" s="118">
        <v>7</v>
      </c>
      <c r="D84" s="118">
        <v>2</v>
      </c>
      <c r="E84" s="117" t="s">
        <v>24</v>
      </c>
      <c r="F84" s="116">
        <v>2849300</v>
      </c>
      <c r="G84" s="104">
        <v>2849300</v>
      </c>
    </row>
    <row r="85" spans="1:7" ht="57" x14ac:dyDescent="0.25">
      <c r="A85" s="129" t="s">
        <v>182</v>
      </c>
      <c r="B85" s="123" t="s">
        <v>181</v>
      </c>
      <c r="C85" s="122">
        <v>0</v>
      </c>
      <c r="D85" s="122">
        <v>0</v>
      </c>
      <c r="E85" s="121" t="s">
        <v>0</v>
      </c>
      <c r="F85" s="120">
        <v>405600</v>
      </c>
      <c r="G85" s="105">
        <v>405600</v>
      </c>
    </row>
    <row r="86" spans="1:7" ht="23.25" x14ac:dyDescent="0.25">
      <c r="A86" s="130" t="s">
        <v>196</v>
      </c>
      <c r="B86" s="119" t="s">
        <v>181</v>
      </c>
      <c r="C86" s="118">
        <v>1</v>
      </c>
      <c r="D86" s="118">
        <v>0</v>
      </c>
      <c r="E86" s="117" t="s">
        <v>0</v>
      </c>
      <c r="F86" s="116">
        <v>405600</v>
      </c>
      <c r="G86" s="104">
        <v>405600</v>
      </c>
    </row>
    <row r="87" spans="1:7" ht="102" x14ac:dyDescent="0.25">
      <c r="A87" s="130" t="s">
        <v>189</v>
      </c>
      <c r="B87" s="119" t="s">
        <v>181</v>
      </c>
      <c r="C87" s="118">
        <v>1</v>
      </c>
      <c r="D87" s="118">
        <v>4</v>
      </c>
      <c r="E87" s="117" t="s">
        <v>0</v>
      </c>
      <c r="F87" s="116">
        <v>405600</v>
      </c>
      <c r="G87" s="104">
        <v>405600</v>
      </c>
    </row>
    <row r="88" spans="1:7" ht="45.75" x14ac:dyDescent="0.25">
      <c r="A88" s="130" t="s">
        <v>169</v>
      </c>
      <c r="B88" s="119" t="s">
        <v>181</v>
      </c>
      <c r="C88" s="118">
        <v>1</v>
      </c>
      <c r="D88" s="118">
        <v>4</v>
      </c>
      <c r="E88" s="117" t="s">
        <v>168</v>
      </c>
      <c r="F88" s="116">
        <v>259400</v>
      </c>
      <c r="G88" s="104">
        <v>259400</v>
      </c>
    </row>
    <row r="89" spans="1:7" ht="68.25" x14ac:dyDescent="0.25">
      <c r="A89" s="130" t="s">
        <v>167</v>
      </c>
      <c r="B89" s="119" t="s">
        <v>181</v>
      </c>
      <c r="C89" s="118">
        <v>1</v>
      </c>
      <c r="D89" s="118">
        <v>4</v>
      </c>
      <c r="E89" s="117" t="s">
        <v>166</v>
      </c>
      <c r="F89" s="116">
        <v>20000</v>
      </c>
      <c r="G89" s="104">
        <v>20000</v>
      </c>
    </row>
    <row r="90" spans="1:7" ht="113.25" x14ac:dyDescent="0.25">
      <c r="A90" s="130" t="s">
        <v>252</v>
      </c>
      <c r="B90" s="119" t="s">
        <v>181</v>
      </c>
      <c r="C90" s="118">
        <v>1</v>
      </c>
      <c r="D90" s="118">
        <v>4</v>
      </c>
      <c r="E90" s="117" t="s">
        <v>211</v>
      </c>
      <c r="F90" s="116">
        <v>78300</v>
      </c>
      <c r="G90" s="104">
        <v>78300</v>
      </c>
    </row>
    <row r="91" spans="1:7" ht="57" x14ac:dyDescent="0.25">
      <c r="A91" s="130" t="s">
        <v>25</v>
      </c>
      <c r="B91" s="119" t="s">
        <v>181</v>
      </c>
      <c r="C91" s="118">
        <v>1</v>
      </c>
      <c r="D91" s="118">
        <v>4</v>
      </c>
      <c r="E91" s="117" t="s">
        <v>24</v>
      </c>
      <c r="F91" s="116">
        <v>47900</v>
      </c>
      <c r="G91" s="104">
        <v>47900</v>
      </c>
    </row>
    <row r="92" spans="1:7" ht="102" x14ac:dyDescent="0.25">
      <c r="A92" s="129" t="s">
        <v>69</v>
      </c>
      <c r="B92" s="123" t="s">
        <v>68</v>
      </c>
      <c r="C92" s="122">
        <v>0</v>
      </c>
      <c r="D92" s="122">
        <v>0</v>
      </c>
      <c r="E92" s="121" t="s">
        <v>0</v>
      </c>
      <c r="F92" s="120">
        <v>25000</v>
      </c>
      <c r="G92" s="105">
        <v>25000</v>
      </c>
    </row>
    <row r="93" spans="1:7" x14ac:dyDescent="0.25">
      <c r="A93" s="130" t="s">
        <v>96</v>
      </c>
      <c r="B93" s="119" t="s">
        <v>68</v>
      </c>
      <c r="C93" s="118">
        <v>7</v>
      </c>
      <c r="D93" s="118">
        <v>0</v>
      </c>
      <c r="E93" s="117" t="s">
        <v>0</v>
      </c>
      <c r="F93" s="116">
        <v>25000</v>
      </c>
      <c r="G93" s="104">
        <v>25000</v>
      </c>
    </row>
    <row r="94" spans="1:7" ht="23.25" x14ac:dyDescent="0.25">
      <c r="A94" s="130" t="s">
        <v>72</v>
      </c>
      <c r="B94" s="119" t="s">
        <v>68</v>
      </c>
      <c r="C94" s="118">
        <v>7</v>
      </c>
      <c r="D94" s="118">
        <v>7</v>
      </c>
      <c r="E94" s="117" t="s">
        <v>0</v>
      </c>
      <c r="F94" s="116">
        <v>25000</v>
      </c>
      <c r="G94" s="104">
        <v>25000</v>
      </c>
    </row>
    <row r="95" spans="1:7" ht="57" x14ac:dyDescent="0.25">
      <c r="A95" s="130" t="s">
        <v>25</v>
      </c>
      <c r="B95" s="119" t="s">
        <v>68</v>
      </c>
      <c r="C95" s="118">
        <v>7</v>
      </c>
      <c r="D95" s="118">
        <v>7</v>
      </c>
      <c r="E95" s="117" t="s">
        <v>24</v>
      </c>
      <c r="F95" s="116">
        <v>25000</v>
      </c>
      <c r="G95" s="104">
        <v>25000</v>
      </c>
    </row>
    <row r="96" spans="1:7" ht="90.75" x14ac:dyDescent="0.25">
      <c r="A96" s="129" t="s">
        <v>33</v>
      </c>
      <c r="B96" s="123" t="s">
        <v>32</v>
      </c>
      <c r="C96" s="122">
        <v>0</v>
      </c>
      <c r="D96" s="122">
        <v>0</v>
      </c>
      <c r="E96" s="121" t="s">
        <v>0</v>
      </c>
      <c r="F96" s="120">
        <v>28261800</v>
      </c>
      <c r="G96" s="105">
        <v>28261800</v>
      </c>
    </row>
    <row r="97" spans="1:7" ht="23.25" x14ac:dyDescent="0.25">
      <c r="A97" s="130" t="s">
        <v>196</v>
      </c>
      <c r="B97" s="119" t="s">
        <v>32</v>
      </c>
      <c r="C97" s="118">
        <v>1</v>
      </c>
      <c r="D97" s="118">
        <v>0</v>
      </c>
      <c r="E97" s="117" t="s">
        <v>0</v>
      </c>
      <c r="F97" s="116">
        <v>1032000</v>
      </c>
      <c r="G97" s="104">
        <v>1032000</v>
      </c>
    </row>
    <row r="98" spans="1:7" ht="102" x14ac:dyDescent="0.25">
      <c r="A98" s="130" t="s">
        <v>189</v>
      </c>
      <c r="B98" s="119" t="s">
        <v>32</v>
      </c>
      <c r="C98" s="118">
        <v>1</v>
      </c>
      <c r="D98" s="118">
        <v>4</v>
      </c>
      <c r="E98" s="117" t="s">
        <v>0</v>
      </c>
      <c r="F98" s="116">
        <v>1032000</v>
      </c>
      <c r="G98" s="104">
        <v>1032000</v>
      </c>
    </row>
    <row r="99" spans="1:7" ht="45.75" x14ac:dyDescent="0.25">
      <c r="A99" s="130" t="s">
        <v>169</v>
      </c>
      <c r="B99" s="119" t="s">
        <v>32</v>
      </c>
      <c r="C99" s="118">
        <v>1</v>
      </c>
      <c r="D99" s="118">
        <v>4</v>
      </c>
      <c r="E99" s="117" t="s">
        <v>168</v>
      </c>
      <c r="F99" s="116">
        <v>751000</v>
      </c>
      <c r="G99" s="104">
        <v>751000</v>
      </c>
    </row>
    <row r="100" spans="1:7" ht="68.25" x14ac:dyDescent="0.25">
      <c r="A100" s="130" t="s">
        <v>167</v>
      </c>
      <c r="B100" s="119" t="s">
        <v>32</v>
      </c>
      <c r="C100" s="118">
        <v>1</v>
      </c>
      <c r="D100" s="118">
        <v>4</v>
      </c>
      <c r="E100" s="117" t="s">
        <v>166</v>
      </c>
      <c r="F100" s="116">
        <v>40000</v>
      </c>
      <c r="G100" s="104">
        <v>40000</v>
      </c>
    </row>
    <row r="101" spans="1:7" ht="113.25" x14ac:dyDescent="0.25">
      <c r="A101" s="130" t="s">
        <v>252</v>
      </c>
      <c r="B101" s="119" t="s">
        <v>32</v>
      </c>
      <c r="C101" s="118">
        <v>1</v>
      </c>
      <c r="D101" s="118">
        <v>4</v>
      </c>
      <c r="E101" s="117" t="s">
        <v>211</v>
      </c>
      <c r="F101" s="116">
        <v>226800</v>
      </c>
      <c r="G101" s="104">
        <v>226800</v>
      </c>
    </row>
    <row r="102" spans="1:7" ht="57" x14ac:dyDescent="0.25">
      <c r="A102" s="130" t="s">
        <v>25</v>
      </c>
      <c r="B102" s="119" t="s">
        <v>32</v>
      </c>
      <c r="C102" s="118">
        <v>1</v>
      </c>
      <c r="D102" s="118">
        <v>4</v>
      </c>
      <c r="E102" s="117" t="s">
        <v>24</v>
      </c>
      <c r="F102" s="116">
        <v>14200</v>
      </c>
      <c r="G102" s="104">
        <v>14200</v>
      </c>
    </row>
    <row r="103" spans="1:7" x14ac:dyDescent="0.25">
      <c r="A103" s="130" t="s">
        <v>42</v>
      </c>
      <c r="B103" s="119" t="s">
        <v>32</v>
      </c>
      <c r="C103" s="118">
        <v>10</v>
      </c>
      <c r="D103" s="118">
        <v>0</v>
      </c>
      <c r="E103" s="117" t="s">
        <v>0</v>
      </c>
      <c r="F103" s="116">
        <v>27229800</v>
      </c>
      <c r="G103" s="104">
        <v>27229800</v>
      </c>
    </row>
    <row r="104" spans="1:7" ht="34.5" x14ac:dyDescent="0.25">
      <c r="A104" s="130" t="s">
        <v>36</v>
      </c>
      <c r="B104" s="119" t="s">
        <v>32</v>
      </c>
      <c r="C104" s="118">
        <v>10</v>
      </c>
      <c r="D104" s="118">
        <v>2</v>
      </c>
      <c r="E104" s="117" t="s">
        <v>0</v>
      </c>
      <c r="F104" s="116">
        <v>27229800</v>
      </c>
      <c r="G104" s="104">
        <v>27229800</v>
      </c>
    </row>
    <row r="105" spans="1:7" ht="113.25" x14ac:dyDescent="0.25">
      <c r="A105" s="130" t="s">
        <v>249</v>
      </c>
      <c r="B105" s="119" t="s">
        <v>32</v>
      </c>
      <c r="C105" s="118">
        <v>10</v>
      </c>
      <c r="D105" s="118">
        <v>2</v>
      </c>
      <c r="E105" s="117" t="s">
        <v>250</v>
      </c>
      <c r="F105" s="116">
        <v>27229800</v>
      </c>
      <c r="G105" s="104">
        <v>27229800</v>
      </c>
    </row>
    <row r="106" spans="1:7" ht="57" x14ac:dyDescent="0.25">
      <c r="A106" s="129" t="s">
        <v>180</v>
      </c>
      <c r="B106" s="123" t="s">
        <v>179</v>
      </c>
      <c r="C106" s="122">
        <v>0</v>
      </c>
      <c r="D106" s="122">
        <v>0</v>
      </c>
      <c r="E106" s="121" t="s">
        <v>0</v>
      </c>
      <c r="F106" s="120">
        <v>4800</v>
      </c>
      <c r="G106" s="105">
        <v>4800</v>
      </c>
    </row>
    <row r="107" spans="1:7" ht="23.25" x14ac:dyDescent="0.25">
      <c r="A107" s="130" t="s">
        <v>196</v>
      </c>
      <c r="B107" s="119" t="s">
        <v>179</v>
      </c>
      <c r="C107" s="118">
        <v>1</v>
      </c>
      <c r="D107" s="118">
        <v>0</v>
      </c>
      <c r="E107" s="117" t="s">
        <v>0</v>
      </c>
      <c r="F107" s="116">
        <v>4800</v>
      </c>
      <c r="G107" s="104">
        <v>4800</v>
      </c>
    </row>
    <row r="108" spans="1:7" ht="102" x14ac:dyDescent="0.25">
      <c r="A108" s="130" t="s">
        <v>189</v>
      </c>
      <c r="B108" s="119" t="s">
        <v>179</v>
      </c>
      <c r="C108" s="118">
        <v>1</v>
      </c>
      <c r="D108" s="118">
        <v>4</v>
      </c>
      <c r="E108" s="117" t="s">
        <v>0</v>
      </c>
      <c r="F108" s="116">
        <v>4800</v>
      </c>
      <c r="G108" s="104">
        <v>4800</v>
      </c>
    </row>
    <row r="109" spans="1:7" ht="45.75" x14ac:dyDescent="0.25">
      <c r="A109" s="130" t="s">
        <v>169</v>
      </c>
      <c r="B109" s="119" t="s">
        <v>179</v>
      </c>
      <c r="C109" s="118">
        <v>1</v>
      </c>
      <c r="D109" s="118">
        <v>4</v>
      </c>
      <c r="E109" s="117" t="s">
        <v>168</v>
      </c>
      <c r="F109" s="116">
        <v>2504</v>
      </c>
      <c r="G109" s="104">
        <v>2504</v>
      </c>
    </row>
    <row r="110" spans="1:7" ht="113.25" x14ac:dyDescent="0.25">
      <c r="A110" s="130" t="s">
        <v>252</v>
      </c>
      <c r="B110" s="119" t="s">
        <v>179</v>
      </c>
      <c r="C110" s="118">
        <v>1</v>
      </c>
      <c r="D110" s="118">
        <v>4</v>
      </c>
      <c r="E110" s="117" t="s">
        <v>211</v>
      </c>
      <c r="F110" s="116">
        <v>756</v>
      </c>
      <c r="G110" s="104">
        <v>756</v>
      </c>
    </row>
    <row r="111" spans="1:7" ht="57" x14ac:dyDescent="0.25">
      <c r="A111" s="130" t="s">
        <v>25</v>
      </c>
      <c r="B111" s="119" t="s">
        <v>179</v>
      </c>
      <c r="C111" s="118">
        <v>1</v>
      </c>
      <c r="D111" s="118">
        <v>4</v>
      </c>
      <c r="E111" s="117" t="s">
        <v>24</v>
      </c>
      <c r="F111" s="116">
        <v>240</v>
      </c>
      <c r="G111" s="104">
        <v>240</v>
      </c>
    </row>
    <row r="112" spans="1:7" x14ac:dyDescent="0.25">
      <c r="A112" s="130" t="s">
        <v>149</v>
      </c>
      <c r="B112" s="119" t="s">
        <v>179</v>
      </c>
      <c r="C112" s="118">
        <v>1</v>
      </c>
      <c r="D112" s="118">
        <v>4</v>
      </c>
      <c r="E112" s="117" t="s">
        <v>147</v>
      </c>
      <c r="F112" s="116">
        <v>1300</v>
      </c>
      <c r="G112" s="104">
        <v>1300</v>
      </c>
    </row>
    <row r="113" spans="1:7" ht="124.5" x14ac:dyDescent="0.25">
      <c r="A113" s="129" t="s">
        <v>178</v>
      </c>
      <c r="B113" s="123" t="s">
        <v>177</v>
      </c>
      <c r="C113" s="122">
        <v>0</v>
      </c>
      <c r="D113" s="122">
        <v>0</v>
      </c>
      <c r="E113" s="121" t="s">
        <v>0</v>
      </c>
      <c r="F113" s="120">
        <v>167000</v>
      </c>
      <c r="G113" s="105">
        <v>167000</v>
      </c>
    </row>
    <row r="114" spans="1:7" ht="23.25" x14ac:dyDescent="0.25">
      <c r="A114" s="130" t="s">
        <v>196</v>
      </c>
      <c r="B114" s="119" t="s">
        <v>177</v>
      </c>
      <c r="C114" s="118">
        <v>1</v>
      </c>
      <c r="D114" s="118">
        <v>0</v>
      </c>
      <c r="E114" s="117" t="s">
        <v>0</v>
      </c>
      <c r="F114" s="116">
        <v>167000</v>
      </c>
      <c r="G114" s="104">
        <v>167000</v>
      </c>
    </row>
    <row r="115" spans="1:7" ht="102" x14ac:dyDescent="0.25">
      <c r="A115" s="130" t="s">
        <v>189</v>
      </c>
      <c r="B115" s="119" t="s">
        <v>177</v>
      </c>
      <c r="C115" s="118">
        <v>1</v>
      </c>
      <c r="D115" s="118">
        <v>4</v>
      </c>
      <c r="E115" s="117" t="s">
        <v>0</v>
      </c>
      <c r="F115" s="116">
        <v>167000</v>
      </c>
      <c r="G115" s="104">
        <v>167000</v>
      </c>
    </row>
    <row r="116" spans="1:7" ht="45.75" x14ac:dyDescent="0.25">
      <c r="A116" s="130" t="s">
        <v>169</v>
      </c>
      <c r="B116" s="119" t="s">
        <v>177</v>
      </c>
      <c r="C116" s="118">
        <v>1</v>
      </c>
      <c r="D116" s="118">
        <v>4</v>
      </c>
      <c r="E116" s="117" t="s">
        <v>168</v>
      </c>
      <c r="F116" s="116">
        <v>106800</v>
      </c>
      <c r="G116" s="104">
        <v>106800</v>
      </c>
    </row>
    <row r="117" spans="1:7" ht="113.25" x14ac:dyDescent="0.25">
      <c r="A117" s="130" t="s">
        <v>252</v>
      </c>
      <c r="B117" s="119" t="s">
        <v>177</v>
      </c>
      <c r="C117" s="118">
        <v>1</v>
      </c>
      <c r="D117" s="118">
        <v>4</v>
      </c>
      <c r="E117" s="117" t="s">
        <v>211</v>
      </c>
      <c r="F117" s="116">
        <v>32200</v>
      </c>
      <c r="G117" s="104">
        <v>32200</v>
      </c>
    </row>
    <row r="118" spans="1:7" ht="57" x14ac:dyDescent="0.25">
      <c r="A118" s="130" t="s">
        <v>25</v>
      </c>
      <c r="B118" s="119" t="s">
        <v>177</v>
      </c>
      <c r="C118" s="118">
        <v>1</v>
      </c>
      <c r="D118" s="118">
        <v>4</v>
      </c>
      <c r="E118" s="117" t="s">
        <v>24</v>
      </c>
      <c r="F118" s="116">
        <v>28000</v>
      </c>
      <c r="G118" s="104">
        <v>28000</v>
      </c>
    </row>
    <row r="119" spans="1:7" ht="45.75" x14ac:dyDescent="0.25">
      <c r="A119" s="129" t="s">
        <v>9</v>
      </c>
      <c r="B119" s="123" t="s">
        <v>8</v>
      </c>
      <c r="C119" s="122">
        <v>0</v>
      </c>
      <c r="D119" s="122">
        <v>0</v>
      </c>
      <c r="E119" s="121" t="s">
        <v>0</v>
      </c>
      <c r="F119" s="120">
        <v>19842100</v>
      </c>
      <c r="G119" s="105">
        <v>19491700</v>
      </c>
    </row>
    <row r="120" spans="1:7" ht="102" x14ac:dyDescent="0.25">
      <c r="A120" s="130" t="s">
        <v>11</v>
      </c>
      <c r="B120" s="119" t="s">
        <v>8</v>
      </c>
      <c r="C120" s="118">
        <v>14</v>
      </c>
      <c r="D120" s="118">
        <v>0</v>
      </c>
      <c r="E120" s="117" t="s">
        <v>0</v>
      </c>
      <c r="F120" s="116">
        <v>19842100</v>
      </c>
      <c r="G120" s="104">
        <v>19491700</v>
      </c>
    </row>
    <row r="121" spans="1:7" ht="90.75" x14ac:dyDescent="0.25">
      <c r="A121" s="130" t="s">
        <v>10</v>
      </c>
      <c r="B121" s="119" t="s">
        <v>8</v>
      </c>
      <c r="C121" s="118">
        <v>14</v>
      </c>
      <c r="D121" s="118">
        <v>1</v>
      </c>
      <c r="E121" s="117" t="s">
        <v>0</v>
      </c>
      <c r="F121" s="116">
        <v>19842100</v>
      </c>
      <c r="G121" s="104">
        <v>19491700</v>
      </c>
    </row>
    <row r="122" spans="1:7" ht="45.75" x14ac:dyDescent="0.25">
      <c r="A122" s="130" t="s">
        <v>4</v>
      </c>
      <c r="B122" s="119" t="s">
        <v>8</v>
      </c>
      <c r="C122" s="118">
        <v>14</v>
      </c>
      <c r="D122" s="118">
        <v>1</v>
      </c>
      <c r="E122" s="117" t="s">
        <v>2</v>
      </c>
      <c r="F122" s="116">
        <v>19842100</v>
      </c>
      <c r="G122" s="104">
        <v>19491700</v>
      </c>
    </row>
    <row r="123" spans="1:7" ht="158.25" x14ac:dyDescent="0.25">
      <c r="A123" s="129" t="s">
        <v>176</v>
      </c>
      <c r="B123" s="123" t="s">
        <v>175</v>
      </c>
      <c r="C123" s="122">
        <v>0</v>
      </c>
      <c r="D123" s="122">
        <v>0</v>
      </c>
      <c r="E123" s="121" t="s">
        <v>0</v>
      </c>
      <c r="F123" s="120">
        <v>69400</v>
      </c>
      <c r="G123" s="105">
        <v>69400</v>
      </c>
    </row>
    <row r="124" spans="1:7" ht="23.25" x14ac:dyDescent="0.25">
      <c r="A124" s="130" t="s">
        <v>196</v>
      </c>
      <c r="B124" s="119" t="s">
        <v>175</v>
      </c>
      <c r="C124" s="118">
        <v>1</v>
      </c>
      <c r="D124" s="118">
        <v>0</v>
      </c>
      <c r="E124" s="117" t="s">
        <v>0</v>
      </c>
      <c r="F124" s="116">
        <v>69400</v>
      </c>
      <c r="G124" s="104">
        <v>69400</v>
      </c>
    </row>
    <row r="125" spans="1:7" ht="102" x14ac:dyDescent="0.25">
      <c r="A125" s="130" t="s">
        <v>189</v>
      </c>
      <c r="B125" s="119" t="s">
        <v>175</v>
      </c>
      <c r="C125" s="118">
        <v>1</v>
      </c>
      <c r="D125" s="118">
        <v>4</v>
      </c>
      <c r="E125" s="117" t="s">
        <v>0</v>
      </c>
      <c r="F125" s="116">
        <v>69400</v>
      </c>
      <c r="G125" s="104">
        <v>69400</v>
      </c>
    </row>
    <row r="126" spans="1:7" ht="45.75" x14ac:dyDescent="0.25">
      <c r="A126" s="130" t="s">
        <v>169</v>
      </c>
      <c r="B126" s="119" t="s">
        <v>175</v>
      </c>
      <c r="C126" s="118">
        <v>1</v>
      </c>
      <c r="D126" s="118">
        <v>4</v>
      </c>
      <c r="E126" s="117" t="s">
        <v>168</v>
      </c>
      <c r="F126" s="116">
        <v>49300</v>
      </c>
      <c r="G126" s="104">
        <v>49300</v>
      </c>
    </row>
    <row r="127" spans="1:7" ht="113.25" x14ac:dyDescent="0.25">
      <c r="A127" s="130" t="s">
        <v>252</v>
      </c>
      <c r="B127" s="119" t="s">
        <v>175</v>
      </c>
      <c r="C127" s="118">
        <v>1</v>
      </c>
      <c r="D127" s="118">
        <v>4</v>
      </c>
      <c r="E127" s="117" t="s">
        <v>211</v>
      </c>
      <c r="F127" s="116">
        <v>14900</v>
      </c>
      <c r="G127" s="104">
        <v>14900</v>
      </c>
    </row>
    <row r="128" spans="1:7" ht="57" x14ac:dyDescent="0.25">
      <c r="A128" s="130" t="s">
        <v>25</v>
      </c>
      <c r="B128" s="119" t="s">
        <v>175</v>
      </c>
      <c r="C128" s="118">
        <v>1</v>
      </c>
      <c r="D128" s="118">
        <v>4</v>
      </c>
      <c r="E128" s="117" t="s">
        <v>24</v>
      </c>
      <c r="F128" s="116">
        <v>5200</v>
      </c>
      <c r="G128" s="104">
        <v>5200</v>
      </c>
    </row>
    <row r="129" spans="1:7" ht="214.5" x14ac:dyDescent="0.25">
      <c r="A129" s="129" t="s">
        <v>30</v>
      </c>
      <c r="B129" s="123" t="s">
        <v>327</v>
      </c>
      <c r="C129" s="122">
        <v>0</v>
      </c>
      <c r="D129" s="122">
        <v>0</v>
      </c>
      <c r="E129" s="121" t="s">
        <v>0</v>
      </c>
      <c r="F129" s="120">
        <v>3160000</v>
      </c>
      <c r="G129" s="105">
        <v>4132000</v>
      </c>
    </row>
    <row r="130" spans="1:7" x14ac:dyDescent="0.25">
      <c r="A130" s="130" t="s">
        <v>42</v>
      </c>
      <c r="B130" s="119" t="s">
        <v>327</v>
      </c>
      <c r="C130" s="118">
        <v>10</v>
      </c>
      <c r="D130" s="118">
        <v>0</v>
      </c>
      <c r="E130" s="117" t="s">
        <v>0</v>
      </c>
      <c r="F130" s="116">
        <v>3160000</v>
      </c>
      <c r="G130" s="104">
        <v>4132000</v>
      </c>
    </row>
    <row r="131" spans="1:7" ht="23.25" x14ac:dyDescent="0.25">
      <c r="A131" s="130" t="s">
        <v>31</v>
      </c>
      <c r="B131" s="119" t="s">
        <v>327</v>
      </c>
      <c r="C131" s="118">
        <v>10</v>
      </c>
      <c r="D131" s="118">
        <v>3</v>
      </c>
      <c r="E131" s="117" t="s">
        <v>0</v>
      </c>
      <c r="F131" s="116">
        <v>3160000</v>
      </c>
      <c r="G131" s="104">
        <v>4132000</v>
      </c>
    </row>
    <row r="132" spans="1:7" ht="23.25" x14ac:dyDescent="0.25">
      <c r="A132" s="130" t="s">
        <v>29</v>
      </c>
      <c r="B132" s="119" t="s">
        <v>327</v>
      </c>
      <c r="C132" s="118">
        <v>10</v>
      </c>
      <c r="D132" s="118">
        <v>3</v>
      </c>
      <c r="E132" s="117" t="s">
        <v>28</v>
      </c>
      <c r="F132" s="116">
        <v>3160000</v>
      </c>
      <c r="G132" s="104">
        <v>4132000</v>
      </c>
    </row>
    <row r="133" spans="1:7" ht="113.25" x14ac:dyDescent="0.25">
      <c r="A133" s="129" t="s">
        <v>328</v>
      </c>
      <c r="B133" s="123" t="s">
        <v>329</v>
      </c>
      <c r="C133" s="122">
        <v>0</v>
      </c>
      <c r="D133" s="122">
        <v>0</v>
      </c>
      <c r="E133" s="121" t="s">
        <v>0</v>
      </c>
      <c r="F133" s="120">
        <v>1200000</v>
      </c>
      <c r="G133" s="105">
        <v>1200000</v>
      </c>
    </row>
    <row r="134" spans="1:7" x14ac:dyDescent="0.25">
      <c r="A134" s="130" t="s">
        <v>42</v>
      </c>
      <c r="B134" s="119" t="s">
        <v>329</v>
      </c>
      <c r="C134" s="118">
        <v>10</v>
      </c>
      <c r="D134" s="118">
        <v>0</v>
      </c>
      <c r="E134" s="117" t="s">
        <v>0</v>
      </c>
      <c r="F134" s="116">
        <v>1200000</v>
      </c>
      <c r="G134" s="104">
        <v>1200000</v>
      </c>
    </row>
    <row r="135" spans="1:7" ht="23.25" x14ac:dyDescent="0.25">
      <c r="A135" s="130" t="s">
        <v>31</v>
      </c>
      <c r="B135" s="119" t="s">
        <v>329</v>
      </c>
      <c r="C135" s="118">
        <v>10</v>
      </c>
      <c r="D135" s="118">
        <v>3</v>
      </c>
      <c r="E135" s="117" t="s">
        <v>0</v>
      </c>
      <c r="F135" s="116">
        <v>1200000</v>
      </c>
      <c r="G135" s="104">
        <v>1200000</v>
      </c>
    </row>
    <row r="136" spans="1:7" ht="23.25" x14ac:dyDescent="0.25">
      <c r="A136" s="130" t="s">
        <v>29</v>
      </c>
      <c r="B136" s="119" t="s">
        <v>329</v>
      </c>
      <c r="C136" s="118">
        <v>10</v>
      </c>
      <c r="D136" s="118">
        <v>3</v>
      </c>
      <c r="E136" s="117" t="s">
        <v>28</v>
      </c>
      <c r="F136" s="116">
        <v>1200000</v>
      </c>
      <c r="G136" s="104">
        <v>1200000</v>
      </c>
    </row>
    <row r="137" spans="1:7" ht="90.75" x14ac:dyDescent="0.25">
      <c r="A137" s="129" t="s">
        <v>26</v>
      </c>
      <c r="B137" s="123" t="s">
        <v>22</v>
      </c>
      <c r="C137" s="122">
        <v>0</v>
      </c>
      <c r="D137" s="122">
        <v>0</v>
      </c>
      <c r="E137" s="121" t="s">
        <v>0</v>
      </c>
      <c r="F137" s="120">
        <v>40525300</v>
      </c>
      <c r="G137" s="105">
        <v>40525300</v>
      </c>
    </row>
    <row r="138" spans="1:7" ht="23.25" x14ac:dyDescent="0.25">
      <c r="A138" s="130" t="s">
        <v>196</v>
      </c>
      <c r="B138" s="119" t="s">
        <v>22</v>
      </c>
      <c r="C138" s="118">
        <v>1</v>
      </c>
      <c r="D138" s="118">
        <v>0</v>
      </c>
      <c r="E138" s="117" t="s">
        <v>0</v>
      </c>
      <c r="F138" s="116">
        <v>1012000</v>
      </c>
      <c r="G138" s="104">
        <v>1012000</v>
      </c>
    </row>
    <row r="139" spans="1:7" ht="102" x14ac:dyDescent="0.25">
      <c r="A139" s="130" t="s">
        <v>189</v>
      </c>
      <c r="B139" s="119" t="s">
        <v>22</v>
      </c>
      <c r="C139" s="118">
        <v>1</v>
      </c>
      <c r="D139" s="118">
        <v>4</v>
      </c>
      <c r="E139" s="117" t="s">
        <v>0</v>
      </c>
      <c r="F139" s="116">
        <v>1012000</v>
      </c>
      <c r="G139" s="104">
        <v>1012000</v>
      </c>
    </row>
    <row r="140" spans="1:7" ht="45.75" x14ac:dyDescent="0.25">
      <c r="A140" s="130" t="s">
        <v>169</v>
      </c>
      <c r="B140" s="119" t="s">
        <v>22</v>
      </c>
      <c r="C140" s="118">
        <v>1</v>
      </c>
      <c r="D140" s="118">
        <v>4</v>
      </c>
      <c r="E140" s="117" t="s">
        <v>168</v>
      </c>
      <c r="F140" s="116">
        <v>637500</v>
      </c>
      <c r="G140" s="104">
        <v>637500</v>
      </c>
    </row>
    <row r="141" spans="1:7" ht="68.25" x14ac:dyDescent="0.25">
      <c r="A141" s="130" t="s">
        <v>167</v>
      </c>
      <c r="B141" s="119" t="s">
        <v>22</v>
      </c>
      <c r="C141" s="118">
        <v>1</v>
      </c>
      <c r="D141" s="118">
        <v>4</v>
      </c>
      <c r="E141" s="117" t="s">
        <v>166</v>
      </c>
      <c r="F141" s="116">
        <v>30900</v>
      </c>
      <c r="G141" s="104">
        <v>30900</v>
      </c>
    </row>
    <row r="142" spans="1:7" ht="113.25" x14ac:dyDescent="0.25">
      <c r="A142" s="130" t="s">
        <v>252</v>
      </c>
      <c r="B142" s="119" t="s">
        <v>22</v>
      </c>
      <c r="C142" s="118">
        <v>1</v>
      </c>
      <c r="D142" s="118">
        <v>4</v>
      </c>
      <c r="E142" s="117" t="s">
        <v>211</v>
      </c>
      <c r="F142" s="116">
        <v>192500</v>
      </c>
      <c r="G142" s="104">
        <v>192500</v>
      </c>
    </row>
    <row r="143" spans="1:7" ht="57" x14ac:dyDescent="0.25">
      <c r="A143" s="130" t="s">
        <v>50</v>
      </c>
      <c r="B143" s="119" t="s">
        <v>22</v>
      </c>
      <c r="C143" s="118">
        <v>1</v>
      </c>
      <c r="D143" s="118">
        <v>4</v>
      </c>
      <c r="E143" s="117" t="s">
        <v>49</v>
      </c>
      <c r="F143" s="116">
        <v>12000</v>
      </c>
      <c r="G143" s="104">
        <v>12000</v>
      </c>
    </row>
    <row r="144" spans="1:7" ht="57" x14ac:dyDescent="0.25">
      <c r="A144" s="130" t="s">
        <v>25</v>
      </c>
      <c r="B144" s="119" t="s">
        <v>22</v>
      </c>
      <c r="C144" s="118">
        <v>1</v>
      </c>
      <c r="D144" s="118">
        <v>4</v>
      </c>
      <c r="E144" s="117" t="s">
        <v>24</v>
      </c>
      <c r="F144" s="116">
        <v>139100</v>
      </c>
      <c r="G144" s="104">
        <v>139100</v>
      </c>
    </row>
    <row r="145" spans="1:7" x14ac:dyDescent="0.25">
      <c r="A145" s="130" t="s">
        <v>42</v>
      </c>
      <c r="B145" s="119" t="s">
        <v>22</v>
      </c>
      <c r="C145" s="118">
        <v>10</v>
      </c>
      <c r="D145" s="118">
        <v>0</v>
      </c>
      <c r="E145" s="117" t="s">
        <v>0</v>
      </c>
      <c r="F145" s="116">
        <v>39513300</v>
      </c>
      <c r="G145" s="104">
        <v>39513300</v>
      </c>
    </row>
    <row r="146" spans="1:7" x14ac:dyDescent="0.25">
      <c r="A146" s="130" t="s">
        <v>27</v>
      </c>
      <c r="B146" s="119" t="s">
        <v>22</v>
      </c>
      <c r="C146" s="118">
        <v>10</v>
      </c>
      <c r="D146" s="118">
        <v>4</v>
      </c>
      <c r="E146" s="117" t="s">
        <v>0</v>
      </c>
      <c r="F146" s="116">
        <v>39513300</v>
      </c>
      <c r="G146" s="104">
        <v>39513300</v>
      </c>
    </row>
    <row r="147" spans="1:7" ht="57" x14ac:dyDescent="0.25">
      <c r="A147" s="130" t="s">
        <v>25</v>
      </c>
      <c r="B147" s="119" t="s">
        <v>22</v>
      </c>
      <c r="C147" s="118">
        <v>10</v>
      </c>
      <c r="D147" s="118">
        <v>4</v>
      </c>
      <c r="E147" s="117" t="s">
        <v>24</v>
      </c>
      <c r="F147" s="116">
        <v>18377600</v>
      </c>
      <c r="G147" s="104">
        <v>18377600</v>
      </c>
    </row>
    <row r="148" spans="1:7" ht="68.25" x14ac:dyDescent="0.25">
      <c r="A148" s="130" t="s">
        <v>23</v>
      </c>
      <c r="B148" s="119" t="s">
        <v>22</v>
      </c>
      <c r="C148" s="118">
        <v>10</v>
      </c>
      <c r="D148" s="118">
        <v>4</v>
      </c>
      <c r="E148" s="117" t="s">
        <v>21</v>
      </c>
      <c r="F148" s="116">
        <v>21135700</v>
      </c>
      <c r="G148" s="104">
        <v>21135700</v>
      </c>
    </row>
    <row r="149" spans="1:7" ht="147" x14ac:dyDescent="0.25">
      <c r="A149" s="129" t="s">
        <v>67</v>
      </c>
      <c r="B149" s="123" t="s">
        <v>66</v>
      </c>
      <c r="C149" s="122">
        <v>0</v>
      </c>
      <c r="D149" s="122">
        <v>0</v>
      </c>
      <c r="E149" s="121" t="s">
        <v>0</v>
      </c>
      <c r="F149" s="120">
        <v>846000</v>
      </c>
      <c r="G149" s="105">
        <v>846000</v>
      </c>
    </row>
    <row r="150" spans="1:7" x14ac:dyDescent="0.25">
      <c r="A150" s="130" t="s">
        <v>96</v>
      </c>
      <c r="B150" s="119" t="s">
        <v>66</v>
      </c>
      <c r="C150" s="118">
        <v>7</v>
      </c>
      <c r="D150" s="118">
        <v>0</v>
      </c>
      <c r="E150" s="117" t="s">
        <v>0</v>
      </c>
      <c r="F150" s="116">
        <v>846000</v>
      </c>
      <c r="G150" s="104">
        <v>846000</v>
      </c>
    </row>
    <row r="151" spans="1:7" ht="23.25" x14ac:dyDescent="0.25">
      <c r="A151" s="130" t="s">
        <v>72</v>
      </c>
      <c r="B151" s="119" t="s">
        <v>66</v>
      </c>
      <c r="C151" s="118">
        <v>7</v>
      </c>
      <c r="D151" s="118">
        <v>7</v>
      </c>
      <c r="E151" s="117" t="s">
        <v>0</v>
      </c>
      <c r="F151" s="116">
        <v>846000</v>
      </c>
      <c r="G151" s="104">
        <v>846000</v>
      </c>
    </row>
    <row r="152" spans="1:7" ht="57" x14ac:dyDescent="0.25">
      <c r="A152" s="130" t="s">
        <v>25</v>
      </c>
      <c r="B152" s="119" t="s">
        <v>66</v>
      </c>
      <c r="C152" s="118">
        <v>7</v>
      </c>
      <c r="D152" s="118">
        <v>7</v>
      </c>
      <c r="E152" s="117" t="s">
        <v>24</v>
      </c>
      <c r="F152" s="116">
        <v>846000</v>
      </c>
      <c r="G152" s="104">
        <v>846000</v>
      </c>
    </row>
    <row r="153" spans="1:7" ht="45.75" x14ac:dyDescent="0.25">
      <c r="A153" s="129" t="s">
        <v>108</v>
      </c>
      <c r="B153" s="123" t="s">
        <v>107</v>
      </c>
      <c r="C153" s="122">
        <v>0</v>
      </c>
      <c r="D153" s="122">
        <v>0</v>
      </c>
      <c r="E153" s="121" t="s">
        <v>0</v>
      </c>
      <c r="F153" s="120">
        <v>1978000</v>
      </c>
      <c r="G153" s="105">
        <v>1978000</v>
      </c>
    </row>
    <row r="154" spans="1:7" ht="23.25" x14ac:dyDescent="0.25">
      <c r="A154" s="130" t="s">
        <v>115</v>
      </c>
      <c r="B154" s="119" t="s">
        <v>107</v>
      </c>
      <c r="C154" s="118">
        <v>5</v>
      </c>
      <c r="D154" s="118">
        <v>0</v>
      </c>
      <c r="E154" s="117" t="s">
        <v>0</v>
      </c>
      <c r="F154" s="116">
        <v>1978000</v>
      </c>
      <c r="G154" s="104">
        <v>1978000</v>
      </c>
    </row>
    <row r="155" spans="1:7" ht="23.25" x14ac:dyDescent="0.25">
      <c r="A155" s="130" t="s">
        <v>109</v>
      </c>
      <c r="B155" s="119" t="s">
        <v>107</v>
      </c>
      <c r="C155" s="118">
        <v>5</v>
      </c>
      <c r="D155" s="118">
        <v>2</v>
      </c>
      <c r="E155" s="117" t="s">
        <v>0</v>
      </c>
      <c r="F155" s="116">
        <v>1978000</v>
      </c>
      <c r="G155" s="104">
        <v>1978000</v>
      </c>
    </row>
    <row r="156" spans="1:7" ht="102" x14ac:dyDescent="0.25">
      <c r="A156" s="130" t="s">
        <v>118</v>
      </c>
      <c r="B156" s="119" t="s">
        <v>107</v>
      </c>
      <c r="C156" s="118">
        <v>5</v>
      </c>
      <c r="D156" s="118">
        <v>2</v>
      </c>
      <c r="E156" s="117" t="s">
        <v>116</v>
      </c>
      <c r="F156" s="116">
        <v>1978000</v>
      </c>
      <c r="G156" s="104">
        <v>1978000</v>
      </c>
    </row>
    <row r="157" spans="1:7" ht="180.75" x14ac:dyDescent="0.25">
      <c r="A157" s="129" t="s">
        <v>125</v>
      </c>
      <c r="B157" s="123" t="s">
        <v>124</v>
      </c>
      <c r="C157" s="122">
        <v>0</v>
      </c>
      <c r="D157" s="122">
        <v>0</v>
      </c>
      <c r="E157" s="121" t="s">
        <v>0</v>
      </c>
      <c r="F157" s="120">
        <v>0</v>
      </c>
      <c r="G157" s="105">
        <v>6722300</v>
      </c>
    </row>
    <row r="158" spans="1:7" x14ac:dyDescent="0.25">
      <c r="A158" s="130" t="s">
        <v>135</v>
      </c>
      <c r="B158" s="119" t="s">
        <v>124</v>
      </c>
      <c r="C158" s="118">
        <v>4</v>
      </c>
      <c r="D158" s="118">
        <v>0</v>
      </c>
      <c r="E158" s="117" t="s">
        <v>0</v>
      </c>
      <c r="F158" s="116">
        <v>0</v>
      </c>
      <c r="G158" s="104">
        <v>6722300</v>
      </c>
    </row>
    <row r="159" spans="1:7" x14ac:dyDescent="0.25">
      <c r="A159" s="130" t="s">
        <v>126</v>
      </c>
      <c r="B159" s="119" t="s">
        <v>124</v>
      </c>
      <c r="C159" s="118">
        <v>4</v>
      </c>
      <c r="D159" s="118">
        <v>10</v>
      </c>
      <c r="E159" s="117" t="s">
        <v>0</v>
      </c>
      <c r="F159" s="116">
        <v>0</v>
      </c>
      <c r="G159" s="104">
        <v>6722300</v>
      </c>
    </row>
    <row r="160" spans="1:7" ht="57" x14ac:dyDescent="0.25">
      <c r="A160" s="130" t="s">
        <v>25</v>
      </c>
      <c r="B160" s="119" t="s">
        <v>124</v>
      </c>
      <c r="C160" s="118">
        <v>4</v>
      </c>
      <c r="D160" s="118">
        <v>10</v>
      </c>
      <c r="E160" s="117" t="s">
        <v>24</v>
      </c>
      <c r="F160" s="116">
        <v>0</v>
      </c>
      <c r="G160" s="104">
        <v>6722300</v>
      </c>
    </row>
    <row r="161" spans="1:7" ht="237" x14ac:dyDescent="0.25">
      <c r="A161" s="129" t="s">
        <v>325</v>
      </c>
      <c r="B161" s="123" t="s">
        <v>326</v>
      </c>
      <c r="C161" s="122">
        <v>0</v>
      </c>
      <c r="D161" s="122">
        <v>0</v>
      </c>
      <c r="E161" s="121" t="s">
        <v>0</v>
      </c>
      <c r="F161" s="120">
        <v>1239800</v>
      </c>
      <c r="G161" s="105">
        <v>1239800</v>
      </c>
    </row>
    <row r="162" spans="1:7" ht="23.25" x14ac:dyDescent="0.25">
      <c r="A162" s="130" t="s">
        <v>115</v>
      </c>
      <c r="B162" s="119" t="s">
        <v>326</v>
      </c>
      <c r="C162" s="118">
        <v>5</v>
      </c>
      <c r="D162" s="118">
        <v>0</v>
      </c>
      <c r="E162" s="117" t="s">
        <v>0</v>
      </c>
      <c r="F162" s="116">
        <v>1239800</v>
      </c>
      <c r="G162" s="104">
        <v>1239800</v>
      </c>
    </row>
    <row r="163" spans="1:7" x14ac:dyDescent="0.25">
      <c r="A163" s="130" t="s">
        <v>114</v>
      </c>
      <c r="B163" s="119" t="s">
        <v>326</v>
      </c>
      <c r="C163" s="118">
        <v>5</v>
      </c>
      <c r="D163" s="118">
        <v>1</v>
      </c>
      <c r="E163" s="117" t="s">
        <v>0</v>
      </c>
      <c r="F163" s="116">
        <v>1239800</v>
      </c>
      <c r="G163" s="104">
        <v>1239800</v>
      </c>
    </row>
    <row r="164" spans="1:7" ht="79.5" x14ac:dyDescent="0.25">
      <c r="A164" s="130" t="s">
        <v>111</v>
      </c>
      <c r="B164" s="119" t="s">
        <v>326</v>
      </c>
      <c r="C164" s="118">
        <v>5</v>
      </c>
      <c r="D164" s="118">
        <v>1</v>
      </c>
      <c r="E164" s="117" t="s">
        <v>110</v>
      </c>
      <c r="F164" s="116">
        <v>1239800</v>
      </c>
      <c r="G164" s="104">
        <v>1239800</v>
      </c>
    </row>
    <row r="165" spans="1:7" ht="147" x14ac:dyDescent="0.25">
      <c r="A165" s="129" t="s">
        <v>307</v>
      </c>
      <c r="B165" s="123" t="s">
        <v>120</v>
      </c>
      <c r="C165" s="122">
        <v>0</v>
      </c>
      <c r="D165" s="122">
        <v>0</v>
      </c>
      <c r="E165" s="121" t="s">
        <v>0</v>
      </c>
      <c r="F165" s="120">
        <v>638000</v>
      </c>
      <c r="G165" s="105">
        <v>638000</v>
      </c>
    </row>
    <row r="166" spans="1:7" x14ac:dyDescent="0.25">
      <c r="A166" s="130" t="s">
        <v>135</v>
      </c>
      <c r="B166" s="119" t="s">
        <v>120</v>
      </c>
      <c r="C166" s="118">
        <v>4</v>
      </c>
      <c r="D166" s="118">
        <v>0</v>
      </c>
      <c r="E166" s="117" t="s">
        <v>0</v>
      </c>
      <c r="F166" s="116">
        <v>638000</v>
      </c>
      <c r="G166" s="104">
        <v>638000</v>
      </c>
    </row>
    <row r="167" spans="1:7" ht="34.5" x14ac:dyDescent="0.25">
      <c r="A167" s="130" t="s">
        <v>121</v>
      </c>
      <c r="B167" s="119" t="s">
        <v>120</v>
      </c>
      <c r="C167" s="118">
        <v>4</v>
      </c>
      <c r="D167" s="118">
        <v>12</v>
      </c>
      <c r="E167" s="117" t="s">
        <v>0</v>
      </c>
      <c r="F167" s="116">
        <v>638000</v>
      </c>
      <c r="G167" s="104">
        <v>638000</v>
      </c>
    </row>
    <row r="168" spans="1:7" ht="102" x14ac:dyDescent="0.25">
      <c r="A168" s="130" t="s">
        <v>118</v>
      </c>
      <c r="B168" s="119" t="s">
        <v>120</v>
      </c>
      <c r="C168" s="118">
        <v>4</v>
      </c>
      <c r="D168" s="118">
        <v>12</v>
      </c>
      <c r="E168" s="117" t="s">
        <v>116</v>
      </c>
      <c r="F168" s="116">
        <v>638000</v>
      </c>
      <c r="G168" s="104">
        <v>638000</v>
      </c>
    </row>
    <row r="169" spans="1:7" ht="57" x14ac:dyDescent="0.25">
      <c r="A169" s="129" t="s">
        <v>119</v>
      </c>
      <c r="B169" s="123" t="s">
        <v>117</v>
      </c>
      <c r="C169" s="122">
        <v>0</v>
      </c>
      <c r="D169" s="122">
        <v>0</v>
      </c>
      <c r="E169" s="121" t="s">
        <v>0</v>
      </c>
      <c r="F169" s="120">
        <v>350000</v>
      </c>
      <c r="G169" s="105">
        <v>350000</v>
      </c>
    </row>
    <row r="170" spans="1:7" x14ac:dyDescent="0.25">
      <c r="A170" s="130" t="s">
        <v>135</v>
      </c>
      <c r="B170" s="119" t="s">
        <v>117</v>
      </c>
      <c r="C170" s="118">
        <v>4</v>
      </c>
      <c r="D170" s="118">
        <v>0</v>
      </c>
      <c r="E170" s="117" t="s">
        <v>0</v>
      </c>
      <c r="F170" s="116">
        <v>350000</v>
      </c>
      <c r="G170" s="104">
        <v>350000</v>
      </c>
    </row>
    <row r="171" spans="1:7" ht="34.5" x14ac:dyDescent="0.25">
      <c r="A171" s="130" t="s">
        <v>121</v>
      </c>
      <c r="B171" s="119" t="s">
        <v>117</v>
      </c>
      <c r="C171" s="118">
        <v>4</v>
      </c>
      <c r="D171" s="118">
        <v>12</v>
      </c>
      <c r="E171" s="117" t="s">
        <v>0</v>
      </c>
      <c r="F171" s="116">
        <v>350000</v>
      </c>
      <c r="G171" s="104">
        <v>350000</v>
      </c>
    </row>
    <row r="172" spans="1:7" ht="102" x14ac:dyDescent="0.25">
      <c r="A172" s="130" t="s">
        <v>118</v>
      </c>
      <c r="B172" s="119" t="s">
        <v>117</v>
      </c>
      <c r="C172" s="118">
        <v>4</v>
      </c>
      <c r="D172" s="118">
        <v>12</v>
      </c>
      <c r="E172" s="117" t="s">
        <v>116</v>
      </c>
      <c r="F172" s="116">
        <v>350000</v>
      </c>
      <c r="G172" s="104">
        <v>350000</v>
      </c>
    </row>
    <row r="173" spans="1:7" ht="135.75" x14ac:dyDescent="0.25">
      <c r="A173" s="129" t="s">
        <v>130</v>
      </c>
      <c r="B173" s="123" t="s">
        <v>129</v>
      </c>
      <c r="C173" s="122">
        <v>0</v>
      </c>
      <c r="D173" s="122">
        <v>0</v>
      </c>
      <c r="E173" s="121" t="s">
        <v>0</v>
      </c>
      <c r="F173" s="120">
        <v>10559400</v>
      </c>
      <c r="G173" s="105">
        <v>12233600</v>
      </c>
    </row>
    <row r="174" spans="1:7" x14ac:dyDescent="0.25">
      <c r="A174" s="130" t="s">
        <v>135</v>
      </c>
      <c r="B174" s="119" t="s">
        <v>129</v>
      </c>
      <c r="C174" s="118">
        <v>4</v>
      </c>
      <c r="D174" s="118">
        <v>0</v>
      </c>
      <c r="E174" s="117" t="s">
        <v>0</v>
      </c>
      <c r="F174" s="116">
        <v>10559400</v>
      </c>
      <c r="G174" s="104">
        <v>12233600</v>
      </c>
    </row>
    <row r="175" spans="1:7" ht="23.25" x14ac:dyDescent="0.25">
      <c r="A175" s="130" t="s">
        <v>131</v>
      </c>
      <c r="B175" s="119" t="s">
        <v>129</v>
      </c>
      <c r="C175" s="118">
        <v>4</v>
      </c>
      <c r="D175" s="118">
        <v>9</v>
      </c>
      <c r="E175" s="117" t="s">
        <v>0</v>
      </c>
      <c r="F175" s="116">
        <v>10559400</v>
      </c>
      <c r="G175" s="104">
        <v>12233600</v>
      </c>
    </row>
    <row r="176" spans="1:7" ht="68.25" x14ac:dyDescent="0.25">
      <c r="A176" s="130" t="s">
        <v>323</v>
      </c>
      <c r="B176" s="119" t="s">
        <v>129</v>
      </c>
      <c r="C176" s="118">
        <v>4</v>
      </c>
      <c r="D176" s="118">
        <v>9</v>
      </c>
      <c r="E176" s="117" t="s">
        <v>324</v>
      </c>
      <c r="F176" s="116">
        <v>10559400</v>
      </c>
      <c r="G176" s="104">
        <v>12233600</v>
      </c>
    </row>
    <row r="177" spans="1:7" ht="135.75" x14ac:dyDescent="0.25">
      <c r="A177" s="129" t="s">
        <v>128</v>
      </c>
      <c r="B177" s="123" t="s">
        <v>127</v>
      </c>
      <c r="C177" s="122">
        <v>0</v>
      </c>
      <c r="D177" s="122">
        <v>0</v>
      </c>
      <c r="E177" s="121" t="s">
        <v>0</v>
      </c>
      <c r="F177" s="120">
        <v>108000</v>
      </c>
      <c r="G177" s="105">
        <v>114200</v>
      </c>
    </row>
    <row r="178" spans="1:7" x14ac:dyDescent="0.25">
      <c r="A178" s="130" t="s">
        <v>135</v>
      </c>
      <c r="B178" s="119" t="s">
        <v>127</v>
      </c>
      <c r="C178" s="118">
        <v>4</v>
      </c>
      <c r="D178" s="118">
        <v>0</v>
      </c>
      <c r="E178" s="117" t="s">
        <v>0</v>
      </c>
      <c r="F178" s="116">
        <v>108000</v>
      </c>
      <c r="G178" s="104">
        <v>114200</v>
      </c>
    </row>
    <row r="179" spans="1:7" ht="23.25" x14ac:dyDescent="0.25">
      <c r="A179" s="130" t="s">
        <v>131</v>
      </c>
      <c r="B179" s="119" t="s">
        <v>127</v>
      </c>
      <c r="C179" s="118">
        <v>4</v>
      </c>
      <c r="D179" s="118">
        <v>9</v>
      </c>
      <c r="E179" s="117" t="s">
        <v>0</v>
      </c>
      <c r="F179" s="116">
        <v>108000</v>
      </c>
      <c r="G179" s="104">
        <v>114200</v>
      </c>
    </row>
    <row r="180" spans="1:7" ht="57" x14ac:dyDescent="0.25">
      <c r="A180" s="130" t="s">
        <v>25</v>
      </c>
      <c r="B180" s="119" t="s">
        <v>127</v>
      </c>
      <c r="C180" s="118">
        <v>4</v>
      </c>
      <c r="D180" s="118">
        <v>9</v>
      </c>
      <c r="E180" s="117" t="s">
        <v>24</v>
      </c>
      <c r="F180" s="116">
        <v>108000</v>
      </c>
      <c r="G180" s="104">
        <v>114200</v>
      </c>
    </row>
    <row r="181" spans="1:7" ht="57" x14ac:dyDescent="0.25">
      <c r="A181" s="129" t="s">
        <v>85</v>
      </c>
      <c r="B181" s="123" t="s">
        <v>84</v>
      </c>
      <c r="C181" s="122">
        <v>0</v>
      </c>
      <c r="D181" s="122">
        <v>0</v>
      </c>
      <c r="E181" s="121" t="s">
        <v>0</v>
      </c>
      <c r="F181" s="120">
        <v>4069506</v>
      </c>
      <c r="G181" s="105">
        <v>4069506</v>
      </c>
    </row>
    <row r="182" spans="1:7" x14ac:dyDescent="0.25">
      <c r="A182" s="130" t="s">
        <v>96</v>
      </c>
      <c r="B182" s="119" t="s">
        <v>84</v>
      </c>
      <c r="C182" s="118">
        <v>7</v>
      </c>
      <c r="D182" s="118">
        <v>0</v>
      </c>
      <c r="E182" s="117" t="s">
        <v>0</v>
      </c>
      <c r="F182" s="116">
        <v>4069506</v>
      </c>
      <c r="G182" s="104">
        <v>4069506</v>
      </c>
    </row>
    <row r="183" spans="1:7" x14ac:dyDescent="0.25">
      <c r="A183" s="130" t="s">
        <v>88</v>
      </c>
      <c r="B183" s="119" t="s">
        <v>84</v>
      </c>
      <c r="C183" s="118">
        <v>7</v>
      </c>
      <c r="D183" s="118">
        <v>2</v>
      </c>
      <c r="E183" s="117" t="s">
        <v>0</v>
      </c>
      <c r="F183" s="116">
        <v>4069506</v>
      </c>
      <c r="G183" s="104">
        <v>4069506</v>
      </c>
    </row>
    <row r="184" spans="1:7" ht="57" x14ac:dyDescent="0.25">
      <c r="A184" s="130" t="s">
        <v>25</v>
      </c>
      <c r="B184" s="119" t="s">
        <v>84</v>
      </c>
      <c r="C184" s="118">
        <v>7</v>
      </c>
      <c r="D184" s="118">
        <v>2</v>
      </c>
      <c r="E184" s="117" t="s">
        <v>24</v>
      </c>
      <c r="F184" s="116">
        <v>4069506</v>
      </c>
      <c r="G184" s="104">
        <v>4069506</v>
      </c>
    </row>
    <row r="185" spans="1:7" ht="68.25" x14ac:dyDescent="0.25">
      <c r="A185" s="129" t="s">
        <v>312</v>
      </c>
      <c r="B185" s="123" t="s">
        <v>81</v>
      </c>
      <c r="C185" s="122">
        <v>0</v>
      </c>
      <c r="D185" s="122">
        <v>0</v>
      </c>
      <c r="E185" s="121" t="s">
        <v>0</v>
      </c>
      <c r="F185" s="120">
        <v>2719594</v>
      </c>
      <c r="G185" s="105">
        <v>2719594</v>
      </c>
    </row>
    <row r="186" spans="1:7" x14ac:dyDescent="0.25">
      <c r="A186" s="130" t="s">
        <v>96</v>
      </c>
      <c r="B186" s="119" t="s">
        <v>81</v>
      </c>
      <c r="C186" s="118">
        <v>7</v>
      </c>
      <c r="D186" s="118">
        <v>0</v>
      </c>
      <c r="E186" s="117" t="s">
        <v>0</v>
      </c>
      <c r="F186" s="116">
        <v>2719594</v>
      </c>
      <c r="G186" s="104">
        <v>2719594</v>
      </c>
    </row>
    <row r="187" spans="1:7" x14ac:dyDescent="0.25">
      <c r="A187" s="130" t="s">
        <v>88</v>
      </c>
      <c r="B187" s="119" t="s">
        <v>81</v>
      </c>
      <c r="C187" s="118">
        <v>7</v>
      </c>
      <c r="D187" s="118">
        <v>2</v>
      </c>
      <c r="E187" s="117" t="s">
        <v>0</v>
      </c>
      <c r="F187" s="116">
        <v>2719594</v>
      </c>
      <c r="G187" s="104">
        <v>2719594</v>
      </c>
    </row>
    <row r="188" spans="1:7" ht="57" x14ac:dyDescent="0.25">
      <c r="A188" s="130" t="s">
        <v>25</v>
      </c>
      <c r="B188" s="119" t="s">
        <v>81</v>
      </c>
      <c r="C188" s="118">
        <v>7</v>
      </c>
      <c r="D188" s="118">
        <v>2</v>
      </c>
      <c r="E188" s="117" t="s">
        <v>24</v>
      </c>
      <c r="F188" s="116">
        <v>2719594</v>
      </c>
      <c r="G188" s="104">
        <v>2719594</v>
      </c>
    </row>
    <row r="189" spans="1:7" ht="113.25" x14ac:dyDescent="0.25">
      <c r="A189" s="129" t="s">
        <v>113</v>
      </c>
      <c r="B189" s="123" t="s">
        <v>263</v>
      </c>
      <c r="C189" s="122">
        <v>0</v>
      </c>
      <c r="D189" s="122">
        <v>0</v>
      </c>
      <c r="E189" s="121" t="s">
        <v>0</v>
      </c>
      <c r="F189" s="120">
        <v>2509500</v>
      </c>
      <c r="G189" s="105">
        <v>2509500</v>
      </c>
    </row>
    <row r="190" spans="1:7" ht="23.25" x14ac:dyDescent="0.25">
      <c r="A190" s="130" t="s">
        <v>115</v>
      </c>
      <c r="B190" s="119" t="s">
        <v>263</v>
      </c>
      <c r="C190" s="118">
        <v>5</v>
      </c>
      <c r="D190" s="118">
        <v>0</v>
      </c>
      <c r="E190" s="117" t="s">
        <v>0</v>
      </c>
      <c r="F190" s="116">
        <v>2509500</v>
      </c>
      <c r="G190" s="104">
        <v>2509500</v>
      </c>
    </row>
    <row r="191" spans="1:7" x14ac:dyDescent="0.25">
      <c r="A191" s="130" t="s">
        <v>114</v>
      </c>
      <c r="B191" s="119" t="s">
        <v>263</v>
      </c>
      <c r="C191" s="118">
        <v>5</v>
      </c>
      <c r="D191" s="118">
        <v>1</v>
      </c>
      <c r="E191" s="117" t="s">
        <v>0</v>
      </c>
      <c r="F191" s="116">
        <v>2509500</v>
      </c>
      <c r="G191" s="104">
        <v>2509500</v>
      </c>
    </row>
    <row r="192" spans="1:7" ht="79.5" x14ac:dyDescent="0.25">
      <c r="A192" s="130" t="s">
        <v>111</v>
      </c>
      <c r="B192" s="119" t="s">
        <v>263</v>
      </c>
      <c r="C192" s="118">
        <v>5</v>
      </c>
      <c r="D192" s="118">
        <v>1</v>
      </c>
      <c r="E192" s="117" t="s">
        <v>110</v>
      </c>
      <c r="F192" s="116">
        <v>2509500</v>
      </c>
      <c r="G192" s="104">
        <v>2509500</v>
      </c>
    </row>
    <row r="193" spans="1:7" ht="102" x14ac:dyDescent="0.25">
      <c r="A193" s="129" t="s">
        <v>58</v>
      </c>
      <c r="B193" s="123" t="s">
        <v>266</v>
      </c>
      <c r="C193" s="122">
        <v>0</v>
      </c>
      <c r="D193" s="122">
        <v>0</v>
      </c>
      <c r="E193" s="121" t="s">
        <v>0</v>
      </c>
      <c r="F193" s="120">
        <v>500000</v>
      </c>
      <c r="G193" s="105">
        <v>500000</v>
      </c>
    </row>
    <row r="194" spans="1:7" x14ac:dyDescent="0.25">
      <c r="A194" s="130" t="s">
        <v>96</v>
      </c>
      <c r="B194" s="119" t="s">
        <v>266</v>
      </c>
      <c r="C194" s="118">
        <v>7</v>
      </c>
      <c r="D194" s="118">
        <v>0</v>
      </c>
      <c r="E194" s="117" t="s">
        <v>0</v>
      </c>
      <c r="F194" s="116">
        <v>500000</v>
      </c>
      <c r="G194" s="104">
        <v>500000</v>
      </c>
    </row>
    <row r="195" spans="1:7" ht="23.25" x14ac:dyDescent="0.25">
      <c r="A195" s="130" t="s">
        <v>63</v>
      </c>
      <c r="B195" s="119" t="s">
        <v>266</v>
      </c>
      <c r="C195" s="118">
        <v>7</v>
      </c>
      <c r="D195" s="118">
        <v>9</v>
      </c>
      <c r="E195" s="117" t="s">
        <v>0</v>
      </c>
      <c r="F195" s="116">
        <v>500000</v>
      </c>
      <c r="G195" s="104">
        <v>500000</v>
      </c>
    </row>
    <row r="196" spans="1:7" ht="57" x14ac:dyDescent="0.25">
      <c r="A196" s="130" t="s">
        <v>25</v>
      </c>
      <c r="B196" s="119" t="s">
        <v>266</v>
      </c>
      <c r="C196" s="118">
        <v>7</v>
      </c>
      <c r="D196" s="118">
        <v>9</v>
      </c>
      <c r="E196" s="117" t="s">
        <v>24</v>
      </c>
      <c r="F196" s="116">
        <v>500000</v>
      </c>
      <c r="G196" s="104">
        <v>500000</v>
      </c>
    </row>
    <row r="197" spans="1:7" ht="79.5" x14ac:dyDescent="0.25">
      <c r="A197" s="129" t="s">
        <v>92</v>
      </c>
      <c r="B197" s="123" t="s">
        <v>214</v>
      </c>
      <c r="C197" s="122">
        <v>0</v>
      </c>
      <c r="D197" s="122">
        <v>0</v>
      </c>
      <c r="E197" s="121" t="s">
        <v>0</v>
      </c>
      <c r="F197" s="120">
        <v>4700000</v>
      </c>
      <c r="G197" s="105">
        <v>4110000</v>
      </c>
    </row>
    <row r="198" spans="1:7" ht="79.5" x14ac:dyDescent="0.25">
      <c r="A198" s="129" t="s">
        <v>92</v>
      </c>
      <c r="B198" s="123" t="s">
        <v>91</v>
      </c>
      <c r="C198" s="122">
        <v>0</v>
      </c>
      <c r="D198" s="122">
        <v>0</v>
      </c>
      <c r="E198" s="121" t="s">
        <v>0</v>
      </c>
      <c r="F198" s="120">
        <v>4700000</v>
      </c>
      <c r="G198" s="105">
        <v>4110000</v>
      </c>
    </row>
    <row r="199" spans="1:7" x14ac:dyDescent="0.25">
      <c r="A199" s="130" t="s">
        <v>96</v>
      </c>
      <c r="B199" s="119" t="s">
        <v>91</v>
      </c>
      <c r="C199" s="118">
        <v>7</v>
      </c>
      <c r="D199" s="118">
        <v>0</v>
      </c>
      <c r="E199" s="117" t="s">
        <v>0</v>
      </c>
      <c r="F199" s="116">
        <v>4700000</v>
      </c>
      <c r="G199" s="104">
        <v>4110000</v>
      </c>
    </row>
    <row r="200" spans="1:7" ht="23.25" x14ac:dyDescent="0.25">
      <c r="A200" s="130" t="s">
        <v>95</v>
      </c>
      <c r="B200" s="119" t="s">
        <v>91</v>
      </c>
      <c r="C200" s="118">
        <v>7</v>
      </c>
      <c r="D200" s="118">
        <v>1</v>
      </c>
      <c r="E200" s="117" t="s">
        <v>0</v>
      </c>
      <c r="F200" s="116">
        <v>4700000</v>
      </c>
      <c r="G200" s="104">
        <v>4110000</v>
      </c>
    </row>
    <row r="201" spans="1:7" ht="45.75" x14ac:dyDescent="0.25">
      <c r="A201" s="130" t="s">
        <v>254</v>
      </c>
      <c r="B201" s="119" t="s">
        <v>91</v>
      </c>
      <c r="C201" s="118">
        <v>7</v>
      </c>
      <c r="D201" s="118">
        <v>1</v>
      </c>
      <c r="E201" s="117" t="s">
        <v>51</v>
      </c>
      <c r="F201" s="116">
        <v>10900</v>
      </c>
      <c r="G201" s="104">
        <v>5900</v>
      </c>
    </row>
    <row r="202" spans="1:7" ht="57" x14ac:dyDescent="0.25">
      <c r="A202" s="130" t="s">
        <v>50</v>
      </c>
      <c r="B202" s="119" t="s">
        <v>91</v>
      </c>
      <c r="C202" s="118">
        <v>7</v>
      </c>
      <c r="D202" s="118">
        <v>1</v>
      </c>
      <c r="E202" s="117" t="s">
        <v>49</v>
      </c>
      <c r="F202" s="116">
        <v>200000</v>
      </c>
      <c r="G202" s="104">
        <v>172680</v>
      </c>
    </row>
    <row r="203" spans="1:7" ht="57" x14ac:dyDescent="0.25">
      <c r="A203" s="130" t="s">
        <v>25</v>
      </c>
      <c r="B203" s="119" t="s">
        <v>91</v>
      </c>
      <c r="C203" s="118">
        <v>7</v>
      </c>
      <c r="D203" s="118">
        <v>1</v>
      </c>
      <c r="E203" s="117" t="s">
        <v>24</v>
      </c>
      <c r="F203" s="116">
        <v>4269100</v>
      </c>
      <c r="G203" s="104">
        <v>3740720</v>
      </c>
    </row>
    <row r="204" spans="1:7" ht="34.5" x14ac:dyDescent="0.25">
      <c r="A204" s="130" t="s">
        <v>186</v>
      </c>
      <c r="B204" s="119" t="s">
        <v>91</v>
      </c>
      <c r="C204" s="118">
        <v>7</v>
      </c>
      <c r="D204" s="118">
        <v>1</v>
      </c>
      <c r="E204" s="117" t="s">
        <v>185</v>
      </c>
      <c r="F204" s="116">
        <v>150000</v>
      </c>
      <c r="G204" s="104">
        <v>140700</v>
      </c>
    </row>
    <row r="205" spans="1:7" x14ac:dyDescent="0.25">
      <c r="A205" s="130" t="s">
        <v>264</v>
      </c>
      <c r="B205" s="119" t="s">
        <v>91</v>
      </c>
      <c r="C205" s="118">
        <v>7</v>
      </c>
      <c r="D205" s="118">
        <v>1</v>
      </c>
      <c r="E205" s="117" t="s">
        <v>265</v>
      </c>
      <c r="F205" s="116">
        <v>70000</v>
      </c>
      <c r="G205" s="104">
        <v>50000</v>
      </c>
    </row>
    <row r="206" spans="1:7" ht="45.75" x14ac:dyDescent="0.25">
      <c r="A206" s="129" t="s">
        <v>80</v>
      </c>
      <c r="B206" s="123" t="s">
        <v>215</v>
      </c>
      <c r="C206" s="122">
        <v>0</v>
      </c>
      <c r="D206" s="122">
        <v>0</v>
      </c>
      <c r="E206" s="121" t="s">
        <v>0</v>
      </c>
      <c r="F206" s="120">
        <v>18227800</v>
      </c>
      <c r="G206" s="105">
        <v>16152245</v>
      </c>
    </row>
    <row r="207" spans="1:7" ht="45.75" x14ac:dyDescent="0.25">
      <c r="A207" s="129" t="s">
        <v>80</v>
      </c>
      <c r="B207" s="123" t="s">
        <v>79</v>
      </c>
      <c r="C207" s="122">
        <v>0</v>
      </c>
      <c r="D207" s="122">
        <v>0</v>
      </c>
      <c r="E207" s="121" t="s">
        <v>0</v>
      </c>
      <c r="F207" s="120">
        <v>18227800</v>
      </c>
      <c r="G207" s="105">
        <v>16152245</v>
      </c>
    </row>
    <row r="208" spans="1:7" x14ac:dyDescent="0.25">
      <c r="A208" s="130" t="s">
        <v>96</v>
      </c>
      <c r="B208" s="119" t="s">
        <v>79</v>
      </c>
      <c r="C208" s="118">
        <v>7</v>
      </c>
      <c r="D208" s="118">
        <v>0</v>
      </c>
      <c r="E208" s="117" t="s">
        <v>0</v>
      </c>
      <c r="F208" s="116">
        <v>18227800</v>
      </c>
      <c r="G208" s="104">
        <v>16152245</v>
      </c>
    </row>
    <row r="209" spans="1:7" x14ac:dyDescent="0.25">
      <c r="A209" s="130" t="s">
        <v>88</v>
      </c>
      <c r="B209" s="119" t="s">
        <v>79</v>
      </c>
      <c r="C209" s="118">
        <v>7</v>
      </c>
      <c r="D209" s="118">
        <v>2</v>
      </c>
      <c r="E209" s="117" t="s">
        <v>0</v>
      </c>
      <c r="F209" s="116">
        <v>18227800</v>
      </c>
      <c r="G209" s="104">
        <v>16152245</v>
      </c>
    </row>
    <row r="210" spans="1:7" ht="23.25" x14ac:dyDescent="0.25">
      <c r="A210" s="130" t="s">
        <v>253</v>
      </c>
      <c r="B210" s="119" t="s">
        <v>79</v>
      </c>
      <c r="C210" s="118">
        <v>7</v>
      </c>
      <c r="D210" s="118">
        <v>2</v>
      </c>
      <c r="E210" s="117" t="s">
        <v>52</v>
      </c>
      <c r="F210" s="116">
        <v>14000000</v>
      </c>
      <c r="G210" s="104">
        <v>12405700</v>
      </c>
    </row>
    <row r="211" spans="1:7" ht="90.75" x14ac:dyDescent="0.25">
      <c r="A211" s="130" t="s">
        <v>255</v>
      </c>
      <c r="B211" s="119" t="s">
        <v>79</v>
      </c>
      <c r="C211" s="118">
        <v>7</v>
      </c>
      <c r="D211" s="118">
        <v>2</v>
      </c>
      <c r="E211" s="117" t="s">
        <v>256</v>
      </c>
      <c r="F211" s="116">
        <v>4227800</v>
      </c>
      <c r="G211" s="104">
        <v>3746545</v>
      </c>
    </row>
    <row r="212" spans="1:7" ht="79.5" x14ac:dyDescent="0.25">
      <c r="A212" s="129" t="s">
        <v>76</v>
      </c>
      <c r="B212" s="123" t="s">
        <v>216</v>
      </c>
      <c r="C212" s="122">
        <v>0</v>
      </c>
      <c r="D212" s="122">
        <v>0</v>
      </c>
      <c r="E212" s="121" t="s">
        <v>0</v>
      </c>
      <c r="F212" s="120">
        <v>13197700</v>
      </c>
      <c r="G212" s="105">
        <v>13197700</v>
      </c>
    </row>
    <row r="213" spans="1:7" ht="79.5" x14ac:dyDescent="0.25">
      <c r="A213" s="129" t="s">
        <v>76</v>
      </c>
      <c r="B213" s="123" t="s">
        <v>75</v>
      </c>
      <c r="C213" s="122">
        <v>0</v>
      </c>
      <c r="D213" s="122">
        <v>0</v>
      </c>
      <c r="E213" s="121" t="s">
        <v>0</v>
      </c>
      <c r="F213" s="120">
        <v>13197700</v>
      </c>
      <c r="G213" s="105">
        <v>13197700</v>
      </c>
    </row>
    <row r="214" spans="1:7" x14ac:dyDescent="0.25">
      <c r="A214" s="130" t="s">
        <v>96</v>
      </c>
      <c r="B214" s="119" t="s">
        <v>75</v>
      </c>
      <c r="C214" s="118">
        <v>7</v>
      </c>
      <c r="D214" s="118">
        <v>0</v>
      </c>
      <c r="E214" s="117" t="s">
        <v>0</v>
      </c>
      <c r="F214" s="116">
        <v>13197700</v>
      </c>
      <c r="G214" s="104">
        <v>13197700</v>
      </c>
    </row>
    <row r="215" spans="1:7" x14ac:dyDescent="0.25">
      <c r="A215" s="130" t="s">
        <v>88</v>
      </c>
      <c r="B215" s="119" t="s">
        <v>75</v>
      </c>
      <c r="C215" s="118">
        <v>7</v>
      </c>
      <c r="D215" s="118">
        <v>2</v>
      </c>
      <c r="E215" s="117" t="s">
        <v>0</v>
      </c>
      <c r="F215" s="116">
        <v>13197700</v>
      </c>
      <c r="G215" s="104">
        <v>13197700</v>
      </c>
    </row>
    <row r="216" spans="1:7" ht="23.25" x14ac:dyDescent="0.25">
      <c r="A216" s="130" t="s">
        <v>253</v>
      </c>
      <c r="B216" s="119" t="s">
        <v>75</v>
      </c>
      <c r="C216" s="118">
        <v>7</v>
      </c>
      <c r="D216" s="118">
        <v>2</v>
      </c>
      <c r="E216" s="117" t="s">
        <v>52</v>
      </c>
      <c r="F216" s="116">
        <v>8886269</v>
      </c>
      <c r="G216" s="104">
        <v>8886269</v>
      </c>
    </row>
    <row r="217" spans="1:7" ht="45.75" x14ac:dyDescent="0.25">
      <c r="A217" s="130" t="s">
        <v>254</v>
      </c>
      <c r="B217" s="119" t="s">
        <v>75</v>
      </c>
      <c r="C217" s="118">
        <v>7</v>
      </c>
      <c r="D217" s="118">
        <v>2</v>
      </c>
      <c r="E217" s="117" t="s">
        <v>51</v>
      </c>
      <c r="F217" s="116">
        <v>20000</v>
      </c>
      <c r="G217" s="104">
        <v>20000</v>
      </c>
    </row>
    <row r="218" spans="1:7" ht="90.75" x14ac:dyDescent="0.25">
      <c r="A218" s="130" t="s">
        <v>255</v>
      </c>
      <c r="B218" s="119" t="s">
        <v>75</v>
      </c>
      <c r="C218" s="118">
        <v>7</v>
      </c>
      <c r="D218" s="118">
        <v>2</v>
      </c>
      <c r="E218" s="117" t="s">
        <v>256</v>
      </c>
      <c r="F218" s="116">
        <v>2683731</v>
      </c>
      <c r="G218" s="104">
        <v>2683731</v>
      </c>
    </row>
    <row r="219" spans="1:7" ht="57" x14ac:dyDescent="0.25">
      <c r="A219" s="130" t="s">
        <v>50</v>
      </c>
      <c r="B219" s="119" t="s">
        <v>75</v>
      </c>
      <c r="C219" s="118">
        <v>7</v>
      </c>
      <c r="D219" s="118">
        <v>2</v>
      </c>
      <c r="E219" s="117" t="s">
        <v>49</v>
      </c>
      <c r="F219" s="116">
        <v>164700</v>
      </c>
      <c r="G219" s="104">
        <v>164700</v>
      </c>
    </row>
    <row r="220" spans="1:7" ht="57" x14ac:dyDescent="0.25">
      <c r="A220" s="130" t="s">
        <v>25</v>
      </c>
      <c r="B220" s="119" t="s">
        <v>75</v>
      </c>
      <c r="C220" s="118">
        <v>7</v>
      </c>
      <c r="D220" s="118">
        <v>2</v>
      </c>
      <c r="E220" s="117" t="s">
        <v>24</v>
      </c>
      <c r="F220" s="116">
        <v>1443000</v>
      </c>
      <c r="G220" s="104">
        <v>1443000</v>
      </c>
    </row>
    <row r="221" spans="1:7" ht="68.25" x14ac:dyDescent="0.25">
      <c r="A221" s="129" t="s">
        <v>55</v>
      </c>
      <c r="B221" s="123" t="s">
        <v>217</v>
      </c>
      <c r="C221" s="122">
        <v>0</v>
      </c>
      <c r="D221" s="122">
        <v>0</v>
      </c>
      <c r="E221" s="121" t="s">
        <v>0</v>
      </c>
      <c r="F221" s="120">
        <v>4073318</v>
      </c>
      <c r="G221" s="105">
        <v>4275000</v>
      </c>
    </row>
    <row r="222" spans="1:7" ht="68.25" x14ac:dyDescent="0.25">
      <c r="A222" s="129" t="s">
        <v>55</v>
      </c>
      <c r="B222" s="123" t="s">
        <v>54</v>
      </c>
      <c r="C222" s="122">
        <v>0</v>
      </c>
      <c r="D222" s="122">
        <v>0</v>
      </c>
      <c r="E222" s="121" t="s">
        <v>0</v>
      </c>
      <c r="F222" s="120">
        <v>4073318</v>
      </c>
      <c r="G222" s="105">
        <v>4275000</v>
      </c>
    </row>
    <row r="223" spans="1:7" x14ac:dyDescent="0.25">
      <c r="A223" s="130" t="s">
        <v>96</v>
      </c>
      <c r="B223" s="119" t="s">
        <v>54</v>
      </c>
      <c r="C223" s="118">
        <v>7</v>
      </c>
      <c r="D223" s="118">
        <v>0</v>
      </c>
      <c r="E223" s="117" t="s">
        <v>0</v>
      </c>
      <c r="F223" s="116">
        <v>4073318</v>
      </c>
      <c r="G223" s="104">
        <v>4275000</v>
      </c>
    </row>
    <row r="224" spans="1:7" ht="23.25" x14ac:dyDescent="0.25">
      <c r="A224" s="130" t="s">
        <v>63</v>
      </c>
      <c r="B224" s="119" t="s">
        <v>54</v>
      </c>
      <c r="C224" s="118">
        <v>7</v>
      </c>
      <c r="D224" s="118">
        <v>9</v>
      </c>
      <c r="E224" s="117" t="s">
        <v>0</v>
      </c>
      <c r="F224" s="116">
        <v>4073318</v>
      </c>
      <c r="G224" s="104">
        <v>4275000</v>
      </c>
    </row>
    <row r="225" spans="1:7" ht="23.25" x14ac:dyDescent="0.25">
      <c r="A225" s="130" t="s">
        <v>253</v>
      </c>
      <c r="B225" s="119" t="s">
        <v>54</v>
      </c>
      <c r="C225" s="118">
        <v>7</v>
      </c>
      <c r="D225" s="118">
        <v>9</v>
      </c>
      <c r="E225" s="117" t="s">
        <v>52</v>
      </c>
      <c r="F225" s="116">
        <v>2397585</v>
      </c>
      <c r="G225" s="104">
        <v>2481685</v>
      </c>
    </row>
    <row r="226" spans="1:7" ht="45.75" x14ac:dyDescent="0.25">
      <c r="A226" s="130" t="s">
        <v>254</v>
      </c>
      <c r="B226" s="119" t="s">
        <v>54</v>
      </c>
      <c r="C226" s="118">
        <v>7</v>
      </c>
      <c r="D226" s="118">
        <v>9</v>
      </c>
      <c r="E226" s="117" t="s">
        <v>51</v>
      </c>
      <c r="F226" s="116">
        <v>7100</v>
      </c>
      <c r="G226" s="104">
        <v>173700</v>
      </c>
    </row>
    <row r="227" spans="1:7" ht="90.75" x14ac:dyDescent="0.25">
      <c r="A227" s="130" t="s">
        <v>255</v>
      </c>
      <c r="B227" s="119" t="s">
        <v>54</v>
      </c>
      <c r="C227" s="118">
        <v>7</v>
      </c>
      <c r="D227" s="118">
        <v>9</v>
      </c>
      <c r="E227" s="117" t="s">
        <v>256</v>
      </c>
      <c r="F227" s="116">
        <v>723162</v>
      </c>
      <c r="G227" s="104">
        <v>749462</v>
      </c>
    </row>
    <row r="228" spans="1:7" ht="57" x14ac:dyDescent="0.25">
      <c r="A228" s="130" t="s">
        <v>50</v>
      </c>
      <c r="B228" s="119" t="s">
        <v>54</v>
      </c>
      <c r="C228" s="118">
        <v>7</v>
      </c>
      <c r="D228" s="118">
        <v>9</v>
      </c>
      <c r="E228" s="117" t="s">
        <v>49</v>
      </c>
      <c r="F228" s="116">
        <v>281500</v>
      </c>
      <c r="G228" s="104">
        <v>328203</v>
      </c>
    </row>
    <row r="229" spans="1:7" ht="57" x14ac:dyDescent="0.25">
      <c r="A229" s="130" t="s">
        <v>25</v>
      </c>
      <c r="B229" s="119" t="s">
        <v>54</v>
      </c>
      <c r="C229" s="118">
        <v>7</v>
      </c>
      <c r="D229" s="118">
        <v>9</v>
      </c>
      <c r="E229" s="117" t="s">
        <v>24</v>
      </c>
      <c r="F229" s="116">
        <v>652021</v>
      </c>
      <c r="G229" s="104">
        <v>530000</v>
      </c>
    </row>
    <row r="230" spans="1:7" ht="34.5" x14ac:dyDescent="0.25">
      <c r="A230" s="130" t="s">
        <v>186</v>
      </c>
      <c r="B230" s="119" t="s">
        <v>54</v>
      </c>
      <c r="C230" s="118">
        <v>7</v>
      </c>
      <c r="D230" s="118">
        <v>9</v>
      </c>
      <c r="E230" s="117" t="s">
        <v>185</v>
      </c>
      <c r="F230" s="116">
        <v>4150</v>
      </c>
      <c r="G230" s="104">
        <v>4150</v>
      </c>
    </row>
    <row r="231" spans="1:7" x14ac:dyDescent="0.25">
      <c r="A231" s="130" t="s">
        <v>264</v>
      </c>
      <c r="B231" s="119" t="s">
        <v>54</v>
      </c>
      <c r="C231" s="118">
        <v>7</v>
      </c>
      <c r="D231" s="118">
        <v>9</v>
      </c>
      <c r="E231" s="117" t="s">
        <v>265</v>
      </c>
      <c r="F231" s="116">
        <v>7800</v>
      </c>
      <c r="G231" s="104">
        <v>7800</v>
      </c>
    </row>
    <row r="232" spans="1:7" ht="23.25" x14ac:dyDescent="0.25">
      <c r="A232" s="129" t="s">
        <v>330</v>
      </c>
      <c r="B232" s="123" t="s">
        <v>337</v>
      </c>
      <c r="C232" s="122">
        <v>0</v>
      </c>
      <c r="D232" s="122">
        <v>0</v>
      </c>
      <c r="E232" s="121" t="s">
        <v>0</v>
      </c>
      <c r="F232" s="120">
        <v>1864382</v>
      </c>
      <c r="G232" s="105">
        <v>3673855</v>
      </c>
    </row>
    <row r="233" spans="1:7" ht="23.25" x14ac:dyDescent="0.25">
      <c r="A233" s="129" t="s">
        <v>330</v>
      </c>
      <c r="B233" s="123" t="s">
        <v>331</v>
      </c>
      <c r="C233" s="122">
        <v>0</v>
      </c>
      <c r="D233" s="122">
        <v>0</v>
      </c>
      <c r="E233" s="121" t="s">
        <v>0</v>
      </c>
      <c r="F233" s="120">
        <v>1864382</v>
      </c>
      <c r="G233" s="105">
        <v>3673855</v>
      </c>
    </row>
    <row r="234" spans="1:7" ht="23.25" x14ac:dyDescent="0.25">
      <c r="A234" s="130" t="s">
        <v>330</v>
      </c>
      <c r="B234" s="119" t="s">
        <v>331</v>
      </c>
      <c r="C234" s="118">
        <v>99</v>
      </c>
      <c r="D234" s="118">
        <v>0</v>
      </c>
      <c r="E234" s="117" t="s">
        <v>0</v>
      </c>
      <c r="F234" s="116">
        <v>1864382</v>
      </c>
      <c r="G234" s="104">
        <v>3673855</v>
      </c>
    </row>
    <row r="235" spans="1:7" ht="23.25" x14ac:dyDescent="0.25">
      <c r="A235" s="130" t="s">
        <v>330</v>
      </c>
      <c r="B235" s="119" t="s">
        <v>331</v>
      </c>
      <c r="C235" s="118">
        <v>99</v>
      </c>
      <c r="D235" s="118">
        <v>99</v>
      </c>
      <c r="E235" s="117" t="s">
        <v>0</v>
      </c>
      <c r="F235" s="116">
        <v>1864382</v>
      </c>
      <c r="G235" s="104">
        <v>3673855</v>
      </c>
    </row>
    <row r="236" spans="1:7" ht="24" thickBot="1" x14ac:dyDescent="0.3">
      <c r="A236" s="131" t="s">
        <v>330</v>
      </c>
      <c r="B236" s="115" t="s">
        <v>331</v>
      </c>
      <c r="C236" s="114">
        <v>99</v>
      </c>
      <c r="D236" s="114">
        <v>99</v>
      </c>
      <c r="E236" s="113" t="s">
        <v>332</v>
      </c>
      <c r="F236" s="112">
        <v>1864382</v>
      </c>
      <c r="G236" s="103">
        <v>3673855</v>
      </c>
    </row>
    <row r="237" spans="1:7" ht="15.75" thickBot="1" x14ac:dyDescent="0.3">
      <c r="A237" s="172" t="s">
        <v>284</v>
      </c>
      <c r="B237" s="169"/>
      <c r="C237" s="169"/>
      <c r="D237" s="169"/>
      <c r="E237" s="169"/>
      <c r="F237" s="170">
        <v>349973900</v>
      </c>
      <c r="G237" s="171">
        <v>357893800</v>
      </c>
    </row>
  </sheetData>
  <mergeCells count="4">
    <mergeCell ref="F1:G1"/>
    <mergeCell ref="F2:G2"/>
    <mergeCell ref="F3:G3"/>
    <mergeCell ref="A4:G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3"/>
  <sheetViews>
    <sheetView workbookViewId="0">
      <selection activeCell="F3" sqref="F3:G3"/>
    </sheetView>
  </sheetViews>
  <sheetFormatPr defaultRowHeight="15" x14ac:dyDescent="0.25"/>
  <cols>
    <col min="1" max="1" width="38" customWidth="1"/>
    <col min="2" max="2" width="6" customWidth="1"/>
    <col min="3" max="3" width="6.28515625" customWidth="1"/>
    <col min="4" max="4" width="6" customWidth="1"/>
    <col min="5" max="5" width="10.7109375" customWidth="1"/>
    <col min="6" max="6" width="6.42578125" customWidth="1"/>
    <col min="7" max="7" width="14" customWidth="1"/>
  </cols>
  <sheetData>
    <row r="1" spans="1:7" x14ac:dyDescent="0.25">
      <c r="A1" s="19"/>
      <c r="B1" s="19"/>
      <c r="C1" s="19"/>
      <c r="D1" s="19"/>
      <c r="E1" s="19"/>
      <c r="F1" s="234" t="s">
        <v>286</v>
      </c>
      <c r="G1" s="234"/>
    </row>
    <row r="2" spans="1:7" x14ac:dyDescent="0.25">
      <c r="A2" s="25"/>
      <c r="B2" s="25"/>
      <c r="C2" s="25"/>
      <c r="D2" s="25"/>
      <c r="E2" s="25"/>
      <c r="F2" s="234" t="s">
        <v>205</v>
      </c>
      <c r="G2" s="234"/>
    </row>
    <row r="3" spans="1:7" ht="39" customHeight="1" x14ac:dyDescent="0.25">
      <c r="A3" s="25"/>
      <c r="B3" s="25"/>
      <c r="C3" s="25"/>
      <c r="D3" s="25"/>
      <c r="E3" s="25"/>
      <c r="F3" s="235" t="s">
        <v>356</v>
      </c>
      <c r="G3" s="235"/>
    </row>
    <row r="4" spans="1:7" ht="15.75" x14ac:dyDescent="0.25">
      <c r="A4" s="240" t="s">
        <v>209</v>
      </c>
      <c r="B4" s="241"/>
      <c r="C4" s="241"/>
      <c r="D4" s="241"/>
      <c r="E4" s="241"/>
      <c r="F4" s="241"/>
      <c r="G4" s="241"/>
    </row>
    <row r="5" spans="1:7" ht="14.45" x14ac:dyDescent="0.35">
      <c r="A5" s="26"/>
      <c r="B5" s="26"/>
      <c r="C5" s="26"/>
      <c r="D5" s="26"/>
      <c r="E5" s="26"/>
      <c r="F5" s="26"/>
      <c r="G5" s="27"/>
    </row>
    <row r="6" spans="1:7" ht="15.75" thickBot="1" x14ac:dyDescent="0.3">
      <c r="A6" s="20"/>
      <c r="B6" s="20"/>
      <c r="C6" s="19"/>
      <c r="D6" s="20"/>
      <c r="E6" s="20"/>
      <c r="F6" s="20"/>
      <c r="G6" s="30" t="s">
        <v>204</v>
      </c>
    </row>
    <row r="7" spans="1:7" ht="15.75" thickBot="1" x14ac:dyDescent="0.3">
      <c r="A7" s="24" t="s">
        <v>202</v>
      </c>
      <c r="B7" s="22" t="s">
        <v>210</v>
      </c>
      <c r="C7" s="23" t="s">
        <v>201</v>
      </c>
      <c r="D7" s="22" t="s">
        <v>200</v>
      </c>
      <c r="E7" s="22" t="s">
        <v>199</v>
      </c>
      <c r="F7" s="22" t="s">
        <v>198</v>
      </c>
      <c r="G7" s="21" t="s">
        <v>197</v>
      </c>
    </row>
    <row r="8" spans="1:7" x14ac:dyDescent="0.25">
      <c r="A8" s="198" t="s">
        <v>203</v>
      </c>
      <c r="B8" s="199">
        <v>460</v>
      </c>
      <c r="C8" s="181">
        <v>0</v>
      </c>
      <c r="D8" s="181">
        <v>0</v>
      </c>
      <c r="E8" s="182" t="s">
        <v>1</v>
      </c>
      <c r="F8" s="183" t="s">
        <v>0</v>
      </c>
      <c r="G8" s="184">
        <v>623271025.99999976</v>
      </c>
    </row>
    <row r="9" spans="1:7" x14ac:dyDescent="0.25">
      <c r="A9" s="227" t="s">
        <v>196</v>
      </c>
      <c r="B9" s="228">
        <v>460</v>
      </c>
      <c r="C9" s="186">
        <v>1</v>
      </c>
      <c r="D9" s="186">
        <v>0</v>
      </c>
      <c r="E9" s="187" t="s">
        <v>1</v>
      </c>
      <c r="F9" s="188" t="s">
        <v>0</v>
      </c>
      <c r="G9" s="189">
        <v>37206012.060000002</v>
      </c>
    </row>
    <row r="10" spans="1:7" ht="34.5" x14ac:dyDescent="0.25">
      <c r="A10" s="227" t="s">
        <v>195</v>
      </c>
      <c r="B10" s="228">
        <v>460</v>
      </c>
      <c r="C10" s="186">
        <v>1</v>
      </c>
      <c r="D10" s="186">
        <v>2</v>
      </c>
      <c r="E10" s="187" t="s">
        <v>1</v>
      </c>
      <c r="F10" s="188" t="s">
        <v>0</v>
      </c>
      <c r="G10" s="189">
        <v>1486500</v>
      </c>
    </row>
    <row r="11" spans="1:7" x14ac:dyDescent="0.25">
      <c r="A11" s="227" t="s">
        <v>194</v>
      </c>
      <c r="B11" s="228">
        <v>460</v>
      </c>
      <c r="C11" s="186">
        <v>1</v>
      </c>
      <c r="D11" s="186">
        <v>2</v>
      </c>
      <c r="E11" s="187" t="s">
        <v>193</v>
      </c>
      <c r="F11" s="188" t="s">
        <v>0</v>
      </c>
      <c r="G11" s="189">
        <v>1486500</v>
      </c>
    </row>
    <row r="12" spans="1:7" ht="23.25" x14ac:dyDescent="0.25">
      <c r="A12" s="227" t="s">
        <v>169</v>
      </c>
      <c r="B12" s="228">
        <v>460</v>
      </c>
      <c r="C12" s="186">
        <v>1</v>
      </c>
      <c r="D12" s="186">
        <v>2</v>
      </c>
      <c r="E12" s="187" t="s">
        <v>193</v>
      </c>
      <c r="F12" s="188" t="s">
        <v>168</v>
      </c>
      <c r="G12" s="189">
        <v>1141700</v>
      </c>
    </row>
    <row r="13" spans="1:7" ht="45.75" x14ac:dyDescent="0.25">
      <c r="A13" s="227" t="s">
        <v>252</v>
      </c>
      <c r="B13" s="228">
        <v>460</v>
      </c>
      <c r="C13" s="186">
        <v>1</v>
      </c>
      <c r="D13" s="186">
        <v>2</v>
      </c>
      <c r="E13" s="187" t="s">
        <v>193</v>
      </c>
      <c r="F13" s="188" t="s">
        <v>211</v>
      </c>
      <c r="G13" s="189">
        <v>344800</v>
      </c>
    </row>
    <row r="14" spans="1:7" ht="45.75" x14ac:dyDescent="0.25">
      <c r="A14" s="227" t="s">
        <v>189</v>
      </c>
      <c r="B14" s="228">
        <v>460</v>
      </c>
      <c r="C14" s="186">
        <v>1</v>
      </c>
      <c r="D14" s="186">
        <v>4</v>
      </c>
      <c r="E14" s="187" t="s">
        <v>1</v>
      </c>
      <c r="F14" s="188" t="s">
        <v>0</v>
      </c>
      <c r="G14" s="189">
        <v>29388988.140000001</v>
      </c>
    </row>
    <row r="15" spans="1:7" ht="23.25" x14ac:dyDescent="0.25">
      <c r="A15" s="227" t="s">
        <v>188</v>
      </c>
      <c r="B15" s="228">
        <v>460</v>
      </c>
      <c r="C15" s="186">
        <v>1</v>
      </c>
      <c r="D15" s="186">
        <v>4</v>
      </c>
      <c r="E15" s="187" t="s">
        <v>187</v>
      </c>
      <c r="F15" s="188" t="s">
        <v>0</v>
      </c>
      <c r="G15" s="189">
        <v>22477000</v>
      </c>
    </row>
    <row r="16" spans="1:7" ht="23.25" x14ac:dyDescent="0.25">
      <c r="A16" s="227" t="s">
        <v>169</v>
      </c>
      <c r="B16" s="228">
        <v>460</v>
      </c>
      <c r="C16" s="186">
        <v>1</v>
      </c>
      <c r="D16" s="186">
        <v>4</v>
      </c>
      <c r="E16" s="187" t="s">
        <v>187</v>
      </c>
      <c r="F16" s="188" t="s">
        <v>168</v>
      </c>
      <c r="G16" s="189">
        <v>16816500</v>
      </c>
    </row>
    <row r="17" spans="1:7" ht="34.5" x14ac:dyDescent="0.25">
      <c r="A17" s="227" t="s">
        <v>167</v>
      </c>
      <c r="B17" s="228">
        <v>460</v>
      </c>
      <c r="C17" s="186">
        <v>1</v>
      </c>
      <c r="D17" s="186">
        <v>4</v>
      </c>
      <c r="E17" s="187" t="s">
        <v>187</v>
      </c>
      <c r="F17" s="188" t="s">
        <v>166</v>
      </c>
      <c r="G17" s="189">
        <v>539100</v>
      </c>
    </row>
    <row r="18" spans="1:7" ht="45.75" x14ac:dyDescent="0.25">
      <c r="A18" s="227" t="s">
        <v>252</v>
      </c>
      <c r="B18" s="228">
        <v>460</v>
      </c>
      <c r="C18" s="186">
        <v>1</v>
      </c>
      <c r="D18" s="186">
        <v>4</v>
      </c>
      <c r="E18" s="187" t="s">
        <v>187</v>
      </c>
      <c r="F18" s="188" t="s">
        <v>211</v>
      </c>
      <c r="G18" s="189">
        <v>5121400</v>
      </c>
    </row>
    <row r="19" spans="1:7" ht="23.25" x14ac:dyDescent="0.25">
      <c r="A19" s="227" t="s">
        <v>156</v>
      </c>
      <c r="B19" s="228">
        <v>460</v>
      </c>
      <c r="C19" s="186">
        <v>1</v>
      </c>
      <c r="D19" s="186">
        <v>4</v>
      </c>
      <c r="E19" s="187" t="s">
        <v>155</v>
      </c>
      <c r="F19" s="188" t="s">
        <v>0</v>
      </c>
      <c r="G19" s="189">
        <v>3917200</v>
      </c>
    </row>
    <row r="20" spans="1:7" ht="23.25" x14ac:dyDescent="0.25">
      <c r="A20" s="227" t="s">
        <v>50</v>
      </c>
      <c r="B20" s="228">
        <v>460</v>
      </c>
      <c r="C20" s="186">
        <v>1</v>
      </c>
      <c r="D20" s="186">
        <v>4</v>
      </c>
      <c r="E20" s="187" t="s">
        <v>155</v>
      </c>
      <c r="F20" s="188" t="s">
        <v>49</v>
      </c>
      <c r="G20" s="189">
        <v>1152200</v>
      </c>
    </row>
    <row r="21" spans="1:7" ht="34.5" x14ac:dyDescent="0.25">
      <c r="A21" s="227" t="s">
        <v>25</v>
      </c>
      <c r="B21" s="228">
        <v>460</v>
      </c>
      <c r="C21" s="186">
        <v>1</v>
      </c>
      <c r="D21" s="186">
        <v>4</v>
      </c>
      <c r="E21" s="187" t="s">
        <v>155</v>
      </c>
      <c r="F21" s="188" t="s">
        <v>24</v>
      </c>
      <c r="G21" s="189">
        <v>2663400</v>
      </c>
    </row>
    <row r="22" spans="1:7" ht="23.25" x14ac:dyDescent="0.25">
      <c r="A22" s="227" t="s">
        <v>186</v>
      </c>
      <c r="B22" s="228">
        <v>460</v>
      </c>
      <c r="C22" s="186">
        <v>1</v>
      </c>
      <c r="D22" s="186">
        <v>4</v>
      </c>
      <c r="E22" s="187" t="s">
        <v>155</v>
      </c>
      <c r="F22" s="188" t="s">
        <v>185</v>
      </c>
      <c r="G22" s="189">
        <v>34700</v>
      </c>
    </row>
    <row r="23" spans="1:7" x14ac:dyDescent="0.25">
      <c r="A23" s="227" t="s">
        <v>184</v>
      </c>
      <c r="B23" s="228">
        <v>460</v>
      </c>
      <c r="C23" s="186">
        <v>1</v>
      </c>
      <c r="D23" s="186">
        <v>4</v>
      </c>
      <c r="E23" s="187" t="s">
        <v>155</v>
      </c>
      <c r="F23" s="188" t="s">
        <v>183</v>
      </c>
      <c r="G23" s="189">
        <v>66900</v>
      </c>
    </row>
    <row r="24" spans="1:7" ht="23.25" x14ac:dyDescent="0.25">
      <c r="A24" s="227" t="s">
        <v>182</v>
      </c>
      <c r="B24" s="228">
        <v>460</v>
      </c>
      <c r="C24" s="186">
        <v>1</v>
      </c>
      <c r="D24" s="186">
        <v>4</v>
      </c>
      <c r="E24" s="187" t="s">
        <v>181</v>
      </c>
      <c r="F24" s="188" t="s">
        <v>0</v>
      </c>
      <c r="G24" s="189">
        <v>405600</v>
      </c>
    </row>
    <row r="25" spans="1:7" ht="23.25" x14ac:dyDescent="0.25">
      <c r="A25" s="227" t="s">
        <v>169</v>
      </c>
      <c r="B25" s="228">
        <v>460</v>
      </c>
      <c r="C25" s="186">
        <v>1</v>
      </c>
      <c r="D25" s="186">
        <v>4</v>
      </c>
      <c r="E25" s="187" t="s">
        <v>181</v>
      </c>
      <c r="F25" s="188" t="s">
        <v>168</v>
      </c>
      <c r="G25" s="189">
        <v>252598.79</v>
      </c>
    </row>
    <row r="26" spans="1:7" ht="34.5" x14ac:dyDescent="0.25">
      <c r="A26" s="227" t="s">
        <v>167</v>
      </c>
      <c r="B26" s="228">
        <v>460</v>
      </c>
      <c r="C26" s="186">
        <v>1</v>
      </c>
      <c r="D26" s="186">
        <v>4</v>
      </c>
      <c r="E26" s="187" t="s">
        <v>181</v>
      </c>
      <c r="F26" s="188" t="s">
        <v>166</v>
      </c>
      <c r="G26" s="189">
        <v>5531.3</v>
      </c>
    </row>
    <row r="27" spans="1:7" ht="45.75" x14ac:dyDescent="0.25">
      <c r="A27" s="227" t="s">
        <v>252</v>
      </c>
      <c r="B27" s="228">
        <v>460</v>
      </c>
      <c r="C27" s="186">
        <v>1</v>
      </c>
      <c r="D27" s="186">
        <v>4</v>
      </c>
      <c r="E27" s="187" t="s">
        <v>181</v>
      </c>
      <c r="F27" s="188" t="s">
        <v>211</v>
      </c>
      <c r="G27" s="189">
        <v>73833.16</v>
      </c>
    </row>
    <row r="28" spans="1:7" ht="34.5" x14ac:dyDescent="0.25">
      <c r="A28" s="227" t="s">
        <v>25</v>
      </c>
      <c r="B28" s="228">
        <v>460</v>
      </c>
      <c r="C28" s="186">
        <v>1</v>
      </c>
      <c r="D28" s="186">
        <v>4</v>
      </c>
      <c r="E28" s="187" t="s">
        <v>181</v>
      </c>
      <c r="F28" s="188" t="s">
        <v>24</v>
      </c>
      <c r="G28" s="189">
        <v>73636.75</v>
      </c>
    </row>
    <row r="29" spans="1:7" ht="34.5" x14ac:dyDescent="0.25">
      <c r="A29" s="227" t="s">
        <v>33</v>
      </c>
      <c r="B29" s="228">
        <v>460</v>
      </c>
      <c r="C29" s="186">
        <v>1</v>
      </c>
      <c r="D29" s="186">
        <v>4</v>
      </c>
      <c r="E29" s="187" t="s">
        <v>32</v>
      </c>
      <c r="F29" s="188" t="s">
        <v>0</v>
      </c>
      <c r="G29" s="189">
        <v>1032000</v>
      </c>
    </row>
    <row r="30" spans="1:7" ht="23.25" x14ac:dyDescent="0.25">
      <c r="A30" s="227" t="s">
        <v>169</v>
      </c>
      <c r="B30" s="228">
        <v>460</v>
      </c>
      <c r="C30" s="186">
        <v>1</v>
      </c>
      <c r="D30" s="186">
        <v>4</v>
      </c>
      <c r="E30" s="187" t="s">
        <v>32</v>
      </c>
      <c r="F30" s="188" t="s">
        <v>168</v>
      </c>
      <c r="G30" s="189">
        <v>766904.97</v>
      </c>
    </row>
    <row r="31" spans="1:7" ht="34.5" x14ac:dyDescent="0.25">
      <c r="A31" s="227" t="s">
        <v>167</v>
      </c>
      <c r="B31" s="228">
        <v>460</v>
      </c>
      <c r="C31" s="186">
        <v>1</v>
      </c>
      <c r="D31" s="186">
        <v>4</v>
      </c>
      <c r="E31" s="187" t="s">
        <v>32</v>
      </c>
      <c r="F31" s="188" t="s">
        <v>166</v>
      </c>
      <c r="G31" s="189">
        <v>23900</v>
      </c>
    </row>
    <row r="32" spans="1:7" ht="45.75" x14ac:dyDescent="0.25">
      <c r="A32" s="227" t="s">
        <v>252</v>
      </c>
      <c r="B32" s="228">
        <v>460</v>
      </c>
      <c r="C32" s="186">
        <v>1</v>
      </c>
      <c r="D32" s="186">
        <v>4</v>
      </c>
      <c r="E32" s="187" t="s">
        <v>32</v>
      </c>
      <c r="F32" s="188" t="s">
        <v>211</v>
      </c>
      <c r="G32" s="189">
        <v>220145.03</v>
      </c>
    </row>
    <row r="33" spans="1:7" ht="34.5" x14ac:dyDescent="0.25">
      <c r="A33" s="227" t="s">
        <v>25</v>
      </c>
      <c r="B33" s="228">
        <v>460</v>
      </c>
      <c r="C33" s="186">
        <v>1</v>
      </c>
      <c r="D33" s="186">
        <v>4</v>
      </c>
      <c r="E33" s="187" t="s">
        <v>32</v>
      </c>
      <c r="F33" s="188" t="s">
        <v>24</v>
      </c>
      <c r="G33" s="189">
        <v>21050</v>
      </c>
    </row>
    <row r="34" spans="1:7" ht="34.5" x14ac:dyDescent="0.25">
      <c r="A34" s="227" t="s">
        <v>180</v>
      </c>
      <c r="B34" s="228">
        <v>460</v>
      </c>
      <c r="C34" s="186">
        <v>1</v>
      </c>
      <c r="D34" s="186">
        <v>4</v>
      </c>
      <c r="E34" s="187" t="s">
        <v>179</v>
      </c>
      <c r="F34" s="188" t="s">
        <v>0</v>
      </c>
      <c r="G34" s="189">
        <v>4800</v>
      </c>
    </row>
    <row r="35" spans="1:7" ht="23.25" x14ac:dyDescent="0.25">
      <c r="A35" s="227" t="s">
        <v>169</v>
      </c>
      <c r="B35" s="228">
        <v>460</v>
      </c>
      <c r="C35" s="186">
        <v>1</v>
      </c>
      <c r="D35" s="186">
        <v>4</v>
      </c>
      <c r="E35" s="187" t="s">
        <v>179</v>
      </c>
      <c r="F35" s="188" t="s">
        <v>168</v>
      </c>
      <c r="G35" s="189">
        <v>2503.84</v>
      </c>
    </row>
    <row r="36" spans="1:7" ht="45.75" x14ac:dyDescent="0.25">
      <c r="A36" s="227" t="s">
        <v>252</v>
      </c>
      <c r="B36" s="228">
        <v>460</v>
      </c>
      <c r="C36" s="186">
        <v>1</v>
      </c>
      <c r="D36" s="186">
        <v>4</v>
      </c>
      <c r="E36" s="187" t="s">
        <v>179</v>
      </c>
      <c r="F36" s="188" t="s">
        <v>211</v>
      </c>
      <c r="G36" s="189">
        <v>756.16</v>
      </c>
    </row>
    <row r="37" spans="1:7" ht="34.5" x14ac:dyDescent="0.25">
      <c r="A37" s="227" t="s">
        <v>25</v>
      </c>
      <c r="B37" s="228">
        <v>460</v>
      </c>
      <c r="C37" s="186">
        <v>1</v>
      </c>
      <c r="D37" s="186">
        <v>4</v>
      </c>
      <c r="E37" s="187" t="s">
        <v>179</v>
      </c>
      <c r="F37" s="188" t="s">
        <v>24</v>
      </c>
      <c r="G37" s="189">
        <v>240</v>
      </c>
    </row>
    <row r="38" spans="1:7" x14ac:dyDescent="0.25">
      <c r="A38" s="227" t="s">
        <v>149</v>
      </c>
      <c r="B38" s="228">
        <v>460</v>
      </c>
      <c r="C38" s="186">
        <v>1</v>
      </c>
      <c r="D38" s="186">
        <v>4</v>
      </c>
      <c r="E38" s="187" t="s">
        <v>179</v>
      </c>
      <c r="F38" s="188" t="s">
        <v>147</v>
      </c>
      <c r="G38" s="189">
        <v>1300</v>
      </c>
    </row>
    <row r="39" spans="1:7" ht="45.75" x14ac:dyDescent="0.25">
      <c r="A39" s="227" t="s">
        <v>178</v>
      </c>
      <c r="B39" s="228">
        <v>460</v>
      </c>
      <c r="C39" s="186">
        <v>1</v>
      </c>
      <c r="D39" s="186">
        <v>4</v>
      </c>
      <c r="E39" s="187" t="s">
        <v>177</v>
      </c>
      <c r="F39" s="188" t="s">
        <v>0</v>
      </c>
      <c r="G39" s="189">
        <v>167000</v>
      </c>
    </row>
    <row r="40" spans="1:7" ht="23.25" x14ac:dyDescent="0.25">
      <c r="A40" s="227" t="s">
        <v>169</v>
      </c>
      <c r="B40" s="228">
        <v>460</v>
      </c>
      <c r="C40" s="186">
        <v>1</v>
      </c>
      <c r="D40" s="186">
        <v>4</v>
      </c>
      <c r="E40" s="187" t="s">
        <v>177</v>
      </c>
      <c r="F40" s="188" t="s">
        <v>168</v>
      </c>
      <c r="G40" s="189">
        <v>106800</v>
      </c>
    </row>
    <row r="41" spans="1:7" ht="45.75" x14ac:dyDescent="0.25">
      <c r="A41" s="227" t="s">
        <v>252</v>
      </c>
      <c r="B41" s="228">
        <v>460</v>
      </c>
      <c r="C41" s="186">
        <v>1</v>
      </c>
      <c r="D41" s="186">
        <v>4</v>
      </c>
      <c r="E41" s="187" t="s">
        <v>177</v>
      </c>
      <c r="F41" s="188" t="s">
        <v>211</v>
      </c>
      <c r="G41" s="189">
        <v>32300</v>
      </c>
    </row>
    <row r="42" spans="1:7" ht="34.5" x14ac:dyDescent="0.25">
      <c r="A42" s="227" t="s">
        <v>25</v>
      </c>
      <c r="B42" s="228">
        <v>460</v>
      </c>
      <c r="C42" s="186">
        <v>1</v>
      </c>
      <c r="D42" s="186">
        <v>4</v>
      </c>
      <c r="E42" s="187" t="s">
        <v>177</v>
      </c>
      <c r="F42" s="188" t="s">
        <v>24</v>
      </c>
      <c r="G42" s="189">
        <v>27900</v>
      </c>
    </row>
    <row r="43" spans="1:7" ht="68.25" x14ac:dyDescent="0.25">
      <c r="A43" s="227" t="s">
        <v>176</v>
      </c>
      <c r="B43" s="228">
        <v>460</v>
      </c>
      <c r="C43" s="186">
        <v>1</v>
      </c>
      <c r="D43" s="186">
        <v>4</v>
      </c>
      <c r="E43" s="187" t="s">
        <v>175</v>
      </c>
      <c r="F43" s="188" t="s">
        <v>0</v>
      </c>
      <c r="G43" s="189">
        <v>69400</v>
      </c>
    </row>
    <row r="44" spans="1:7" ht="23.25" x14ac:dyDescent="0.25">
      <c r="A44" s="227" t="s">
        <v>169</v>
      </c>
      <c r="B44" s="228">
        <v>460</v>
      </c>
      <c r="C44" s="186">
        <v>1</v>
      </c>
      <c r="D44" s="186">
        <v>4</v>
      </c>
      <c r="E44" s="187" t="s">
        <v>175</v>
      </c>
      <c r="F44" s="188" t="s">
        <v>168</v>
      </c>
      <c r="G44" s="189">
        <v>49308.74</v>
      </c>
    </row>
    <row r="45" spans="1:7" ht="45.75" x14ac:dyDescent="0.25">
      <c r="A45" s="227" t="s">
        <v>252</v>
      </c>
      <c r="B45" s="228">
        <v>460</v>
      </c>
      <c r="C45" s="186">
        <v>1</v>
      </c>
      <c r="D45" s="186">
        <v>4</v>
      </c>
      <c r="E45" s="187" t="s">
        <v>175</v>
      </c>
      <c r="F45" s="188" t="s">
        <v>211</v>
      </c>
      <c r="G45" s="189">
        <v>14891.26</v>
      </c>
    </row>
    <row r="46" spans="1:7" ht="34.5" x14ac:dyDescent="0.25">
      <c r="A46" s="227" t="s">
        <v>25</v>
      </c>
      <c r="B46" s="228">
        <v>460</v>
      </c>
      <c r="C46" s="186">
        <v>1</v>
      </c>
      <c r="D46" s="186">
        <v>4</v>
      </c>
      <c r="E46" s="187" t="s">
        <v>175</v>
      </c>
      <c r="F46" s="188" t="s">
        <v>24</v>
      </c>
      <c r="G46" s="189">
        <v>5200</v>
      </c>
    </row>
    <row r="47" spans="1:7" ht="34.5" x14ac:dyDescent="0.25">
      <c r="A47" s="227" t="s">
        <v>26</v>
      </c>
      <c r="B47" s="228">
        <v>460</v>
      </c>
      <c r="C47" s="186">
        <v>1</v>
      </c>
      <c r="D47" s="186">
        <v>4</v>
      </c>
      <c r="E47" s="187" t="s">
        <v>22</v>
      </c>
      <c r="F47" s="188" t="s">
        <v>0</v>
      </c>
      <c r="G47" s="189">
        <v>1012000</v>
      </c>
    </row>
    <row r="48" spans="1:7" ht="23.25" x14ac:dyDescent="0.25">
      <c r="A48" s="227" t="s">
        <v>169</v>
      </c>
      <c r="B48" s="228">
        <v>460</v>
      </c>
      <c r="C48" s="186">
        <v>1</v>
      </c>
      <c r="D48" s="186">
        <v>4</v>
      </c>
      <c r="E48" s="187" t="s">
        <v>22</v>
      </c>
      <c r="F48" s="188" t="s">
        <v>168</v>
      </c>
      <c r="G48" s="189">
        <v>553157.23</v>
      </c>
    </row>
    <row r="49" spans="1:7" ht="34.5" x14ac:dyDescent="0.25">
      <c r="A49" s="227" t="s">
        <v>167</v>
      </c>
      <c r="B49" s="228">
        <v>460</v>
      </c>
      <c r="C49" s="186">
        <v>1</v>
      </c>
      <c r="D49" s="186">
        <v>4</v>
      </c>
      <c r="E49" s="187" t="s">
        <v>22</v>
      </c>
      <c r="F49" s="188" t="s">
        <v>166</v>
      </c>
      <c r="G49" s="189">
        <v>28218.1</v>
      </c>
    </row>
    <row r="50" spans="1:7" ht="45.75" x14ac:dyDescent="0.25">
      <c r="A50" s="227" t="s">
        <v>252</v>
      </c>
      <c r="B50" s="228">
        <v>460</v>
      </c>
      <c r="C50" s="186">
        <v>1</v>
      </c>
      <c r="D50" s="186">
        <v>4</v>
      </c>
      <c r="E50" s="187" t="s">
        <v>22</v>
      </c>
      <c r="F50" s="188" t="s">
        <v>211</v>
      </c>
      <c r="G50" s="189">
        <v>168608.16</v>
      </c>
    </row>
    <row r="51" spans="1:7" ht="23.25" x14ac:dyDescent="0.25">
      <c r="A51" s="227" t="s">
        <v>50</v>
      </c>
      <c r="B51" s="228">
        <v>460</v>
      </c>
      <c r="C51" s="186">
        <v>1</v>
      </c>
      <c r="D51" s="186">
        <v>4</v>
      </c>
      <c r="E51" s="187" t="s">
        <v>22</v>
      </c>
      <c r="F51" s="188" t="s">
        <v>49</v>
      </c>
      <c r="G51" s="189">
        <v>12000</v>
      </c>
    </row>
    <row r="52" spans="1:7" ht="34.5" x14ac:dyDescent="0.25">
      <c r="A52" s="227" t="s">
        <v>25</v>
      </c>
      <c r="B52" s="228">
        <v>460</v>
      </c>
      <c r="C52" s="186">
        <v>1</v>
      </c>
      <c r="D52" s="186">
        <v>4</v>
      </c>
      <c r="E52" s="187" t="s">
        <v>22</v>
      </c>
      <c r="F52" s="188" t="s">
        <v>24</v>
      </c>
      <c r="G52" s="189">
        <v>250016.51</v>
      </c>
    </row>
    <row r="53" spans="1:7" ht="90.75" x14ac:dyDescent="0.25">
      <c r="A53" s="227" t="s">
        <v>7</v>
      </c>
      <c r="B53" s="228">
        <v>460</v>
      </c>
      <c r="C53" s="186">
        <v>1</v>
      </c>
      <c r="D53" s="186">
        <v>4</v>
      </c>
      <c r="E53" s="187" t="s">
        <v>6</v>
      </c>
      <c r="F53" s="188" t="s">
        <v>0</v>
      </c>
      <c r="G53" s="189">
        <v>303988.14</v>
      </c>
    </row>
    <row r="54" spans="1:7" ht="23.25" x14ac:dyDescent="0.25">
      <c r="A54" s="227" t="s">
        <v>169</v>
      </c>
      <c r="B54" s="228">
        <v>460</v>
      </c>
      <c r="C54" s="186">
        <v>1</v>
      </c>
      <c r="D54" s="186">
        <v>4</v>
      </c>
      <c r="E54" s="187" t="s">
        <v>6</v>
      </c>
      <c r="F54" s="188" t="s">
        <v>168</v>
      </c>
      <c r="G54" s="189">
        <v>303988.14</v>
      </c>
    </row>
    <row r="55" spans="1:7" x14ac:dyDescent="0.25">
      <c r="A55" s="227" t="s">
        <v>174</v>
      </c>
      <c r="B55" s="228">
        <v>460</v>
      </c>
      <c r="C55" s="186">
        <v>1</v>
      </c>
      <c r="D55" s="186">
        <v>5</v>
      </c>
      <c r="E55" s="187" t="s">
        <v>1</v>
      </c>
      <c r="F55" s="188" t="s">
        <v>0</v>
      </c>
      <c r="G55" s="189">
        <v>8400</v>
      </c>
    </row>
    <row r="56" spans="1:7" ht="45.75" x14ac:dyDescent="0.25">
      <c r="A56" s="227" t="s">
        <v>173</v>
      </c>
      <c r="B56" s="228">
        <v>460</v>
      </c>
      <c r="C56" s="186">
        <v>1</v>
      </c>
      <c r="D56" s="186">
        <v>5</v>
      </c>
      <c r="E56" s="187" t="s">
        <v>172</v>
      </c>
      <c r="F56" s="188" t="s">
        <v>0</v>
      </c>
      <c r="G56" s="189">
        <v>8400</v>
      </c>
    </row>
    <row r="57" spans="1:7" ht="34.5" x14ac:dyDescent="0.25">
      <c r="A57" s="227" t="s">
        <v>25</v>
      </c>
      <c r="B57" s="228">
        <v>460</v>
      </c>
      <c r="C57" s="186">
        <v>1</v>
      </c>
      <c r="D57" s="186">
        <v>5</v>
      </c>
      <c r="E57" s="187" t="s">
        <v>172</v>
      </c>
      <c r="F57" s="188" t="s">
        <v>24</v>
      </c>
      <c r="G57" s="189">
        <v>8400</v>
      </c>
    </row>
    <row r="58" spans="1:7" ht="34.5" x14ac:dyDescent="0.25">
      <c r="A58" s="227" t="s">
        <v>171</v>
      </c>
      <c r="B58" s="228">
        <v>460</v>
      </c>
      <c r="C58" s="186">
        <v>1</v>
      </c>
      <c r="D58" s="186">
        <v>6</v>
      </c>
      <c r="E58" s="187" t="s">
        <v>1</v>
      </c>
      <c r="F58" s="188" t="s">
        <v>0</v>
      </c>
      <c r="G58" s="189">
        <v>1229600</v>
      </c>
    </row>
    <row r="59" spans="1:7" x14ac:dyDescent="0.25">
      <c r="A59" s="227" t="s">
        <v>170</v>
      </c>
      <c r="B59" s="228">
        <v>460</v>
      </c>
      <c r="C59" s="186">
        <v>1</v>
      </c>
      <c r="D59" s="186">
        <v>6</v>
      </c>
      <c r="E59" s="187" t="s">
        <v>165</v>
      </c>
      <c r="F59" s="188" t="s">
        <v>0</v>
      </c>
      <c r="G59" s="189">
        <v>1229600</v>
      </c>
    </row>
    <row r="60" spans="1:7" ht="23.25" x14ac:dyDescent="0.25">
      <c r="A60" s="227" t="s">
        <v>169</v>
      </c>
      <c r="B60" s="228">
        <v>460</v>
      </c>
      <c r="C60" s="186">
        <v>1</v>
      </c>
      <c r="D60" s="186">
        <v>6</v>
      </c>
      <c r="E60" s="187" t="s">
        <v>165</v>
      </c>
      <c r="F60" s="188" t="s">
        <v>168</v>
      </c>
      <c r="G60" s="189">
        <v>867152.95</v>
      </c>
    </row>
    <row r="61" spans="1:7" ht="34.5" x14ac:dyDescent="0.25">
      <c r="A61" s="227" t="s">
        <v>167</v>
      </c>
      <c r="B61" s="228">
        <v>460</v>
      </c>
      <c r="C61" s="186">
        <v>1</v>
      </c>
      <c r="D61" s="186">
        <v>6</v>
      </c>
      <c r="E61" s="187" t="s">
        <v>165</v>
      </c>
      <c r="F61" s="188" t="s">
        <v>166</v>
      </c>
      <c r="G61" s="189">
        <v>2727.5</v>
      </c>
    </row>
    <row r="62" spans="1:7" ht="45.75" x14ac:dyDescent="0.25">
      <c r="A62" s="227" t="s">
        <v>252</v>
      </c>
      <c r="B62" s="228">
        <v>460</v>
      </c>
      <c r="C62" s="186">
        <v>1</v>
      </c>
      <c r="D62" s="186">
        <v>6</v>
      </c>
      <c r="E62" s="187" t="s">
        <v>165</v>
      </c>
      <c r="F62" s="188" t="s">
        <v>211</v>
      </c>
      <c r="G62" s="189">
        <v>265200</v>
      </c>
    </row>
    <row r="63" spans="1:7" ht="23.25" x14ac:dyDescent="0.25">
      <c r="A63" s="227" t="s">
        <v>50</v>
      </c>
      <c r="B63" s="228">
        <v>460</v>
      </c>
      <c r="C63" s="186">
        <v>1</v>
      </c>
      <c r="D63" s="186">
        <v>6</v>
      </c>
      <c r="E63" s="187" t="s">
        <v>165</v>
      </c>
      <c r="F63" s="188" t="s">
        <v>49</v>
      </c>
      <c r="G63" s="189">
        <v>19300</v>
      </c>
    </row>
    <row r="64" spans="1:7" ht="34.5" x14ac:dyDescent="0.25">
      <c r="A64" s="227" t="s">
        <v>25</v>
      </c>
      <c r="B64" s="228">
        <v>460</v>
      </c>
      <c r="C64" s="186">
        <v>1</v>
      </c>
      <c r="D64" s="186">
        <v>6</v>
      </c>
      <c r="E64" s="187" t="s">
        <v>165</v>
      </c>
      <c r="F64" s="188" t="s">
        <v>24</v>
      </c>
      <c r="G64" s="189">
        <v>75219.55</v>
      </c>
    </row>
    <row r="65" spans="1:7" x14ac:dyDescent="0.25">
      <c r="A65" s="227" t="s">
        <v>164</v>
      </c>
      <c r="B65" s="228">
        <v>460</v>
      </c>
      <c r="C65" s="186">
        <v>1</v>
      </c>
      <c r="D65" s="186">
        <v>11</v>
      </c>
      <c r="E65" s="187" t="s">
        <v>1</v>
      </c>
      <c r="F65" s="188" t="s">
        <v>0</v>
      </c>
      <c r="G65" s="189">
        <v>198200</v>
      </c>
    </row>
    <row r="66" spans="1:7" x14ac:dyDescent="0.25">
      <c r="A66" s="227" t="s">
        <v>163</v>
      </c>
      <c r="B66" s="228">
        <v>460</v>
      </c>
      <c r="C66" s="186">
        <v>1</v>
      </c>
      <c r="D66" s="186">
        <v>11</v>
      </c>
      <c r="E66" s="187" t="s">
        <v>161</v>
      </c>
      <c r="F66" s="188" t="s">
        <v>0</v>
      </c>
      <c r="G66" s="189">
        <v>198200</v>
      </c>
    </row>
    <row r="67" spans="1:7" x14ac:dyDescent="0.25">
      <c r="A67" s="227" t="s">
        <v>162</v>
      </c>
      <c r="B67" s="228">
        <v>460</v>
      </c>
      <c r="C67" s="186">
        <v>1</v>
      </c>
      <c r="D67" s="186">
        <v>11</v>
      </c>
      <c r="E67" s="187" t="s">
        <v>161</v>
      </c>
      <c r="F67" s="188" t="s">
        <v>160</v>
      </c>
      <c r="G67" s="189">
        <v>198200</v>
      </c>
    </row>
    <row r="68" spans="1:7" x14ac:dyDescent="0.25">
      <c r="A68" s="227" t="s">
        <v>159</v>
      </c>
      <c r="B68" s="228">
        <v>460</v>
      </c>
      <c r="C68" s="186">
        <v>1</v>
      </c>
      <c r="D68" s="186">
        <v>13</v>
      </c>
      <c r="E68" s="187" t="s">
        <v>1</v>
      </c>
      <c r="F68" s="188" t="s">
        <v>0</v>
      </c>
      <c r="G68" s="189">
        <v>4894323.92</v>
      </c>
    </row>
    <row r="69" spans="1:7" ht="57" x14ac:dyDescent="0.25">
      <c r="A69" s="227" t="s">
        <v>158</v>
      </c>
      <c r="B69" s="228">
        <v>460</v>
      </c>
      <c r="C69" s="186">
        <v>1</v>
      </c>
      <c r="D69" s="186">
        <v>13</v>
      </c>
      <c r="E69" s="187" t="s">
        <v>157</v>
      </c>
      <c r="F69" s="188" t="s">
        <v>0</v>
      </c>
      <c r="G69" s="189">
        <v>49300</v>
      </c>
    </row>
    <row r="70" spans="1:7" ht="34.5" x14ac:dyDescent="0.25">
      <c r="A70" s="227" t="s">
        <v>25</v>
      </c>
      <c r="B70" s="228">
        <v>460</v>
      </c>
      <c r="C70" s="186">
        <v>1</v>
      </c>
      <c r="D70" s="186">
        <v>13</v>
      </c>
      <c r="E70" s="187" t="s">
        <v>157</v>
      </c>
      <c r="F70" s="188" t="s">
        <v>24</v>
      </c>
      <c r="G70" s="189">
        <v>49300</v>
      </c>
    </row>
    <row r="71" spans="1:7" ht="23.25" x14ac:dyDescent="0.25">
      <c r="A71" s="227" t="s">
        <v>156</v>
      </c>
      <c r="B71" s="228">
        <v>460</v>
      </c>
      <c r="C71" s="186">
        <v>1</v>
      </c>
      <c r="D71" s="186">
        <v>13</v>
      </c>
      <c r="E71" s="187" t="s">
        <v>155</v>
      </c>
      <c r="F71" s="188" t="s">
        <v>0</v>
      </c>
      <c r="G71" s="189">
        <v>2045948.92</v>
      </c>
    </row>
    <row r="72" spans="1:7" ht="23.25" x14ac:dyDescent="0.25">
      <c r="A72" s="227" t="s">
        <v>50</v>
      </c>
      <c r="B72" s="228">
        <v>460</v>
      </c>
      <c r="C72" s="186">
        <v>1</v>
      </c>
      <c r="D72" s="186">
        <v>13</v>
      </c>
      <c r="E72" s="187" t="s">
        <v>155</v>
      </c>
      <c r="F72" s="188" t="s">
        <v>49</v>
      </c>
      <c r="G72" s="189">
        <v>380000</v>
      </c>
    </row>
    <row r="73" spans="1:7" ht="34.5" x14ac:dyDescent="0.25">
      <c r="A73" s="227" t="s">
        <v>25</v>
      </c>
      <c r="B73" s="228">
        <v>460</v>
      </c>
      <c r="C73" s="186">
        <v>1</v>
      </c>
      <c r="D73" s="186">
        <v>13</v>
      </c>
      <c r="E73" s="187" t="s">
        <v>155</v>
      </c>
      <c r="F73" s="188" t="s">
        <v>24</v>
      </c>
      <c r="G73" s="189">
        <v>1279948.92</v>
      </c>
    </row>
    <row r="74" spans="1:7" x14ac:dyDescent="0.25">
      <c r="A74" s="227" t="s">
        <v>45</v>
      </c>
      <c r="B74" s="228">
        <v>460</v>
      </c>
      <c r="C74" s="186">
        <v>1</v>
      </c>
      <c r="D74" s="186">
        <v>13</v>
      </c>
      <c r="E74" s="187" t="s">
        <v>155</v>
      </c>
      <c r="F74" s="188" t="s">
        <v>43</v>
      </c>
      <c r="G74" s="189">
        <v>296000</v>
      </c>
    </row>
    <row r="75" spans="1:7" ht="23.25" x14ac:dyDescent="0.25">
      <c r="A75" s="227" t="s">
        <v>186</v>
      </c>
      <c r="B75" s="228">
        <v>460</v>
      </c>
      <c r="C75" s="186">
        <v>1</v>
      </c>
      <c r="D75" s="186">
        <v>13</v>
      </c>
      <c r="E75" s="187" t="s">
        <v>155</v>
      </c>
      <c r="F75" s="188" t="s">
        <v>185</v>
      </c>
      <c r="G75" s="189">
        <v>90000</v>
      </c>
    </row>
    <row r="76" spans="1:7" ht="23.25" x14ac:dyDescent="0.25">
      <c r="A76" s="227" t="s">
        <v>154</v>
      </c>
      <c r="B76" s="228">
        <v>460</v>
      </c>
      <c r="C76" s="186">
        <v>1</v>
      </c>
      <c r="D76" s="186">
        <v>13</v>
      </c>
      <c r="E76" s="187" t="s">
        <v>153</v>
      </c>
      <c r="F76" s="188" t="s">
        <v>0</v>
      </c>
      <c r="G76" s="189">
        <v>1912800</v>
      </c>
    </row>
    <row r="77" spans="1:7" x14ac:dyDescent="0.25">
      <c r="A77" s="227" t="s">
        <v>253</v>
      </c>
      <c r="B77" s="228">
        <v>460</v>
      </c>
      <c r="C77" s="186">
        <v>1</v>
      </c>
      <c r="D77" s="186">
        <v>13</v>
      </c>
      <c r="E77" s="187" t="s">
        <v>153</v>
      </c>
      <c r="F77" s="188" t="s">
        <v>52</v>
      </c>
      <c r="G77" s="189">
        <v>1366400</v>
      </c>
    </row>
    <row r="78" spans="1:7" ht="23.25" x14ac:dyDescent="0.25">
      <c r="A78" s="227" t="s">
        <v>254</v>
      </c>
      <c r="B78" s="228">
        <v>460</v>
      </c>
      <c r="C78" s="186">
        <v>1</v>
      </c>
      <c r="D78" s="186">
        <v>13</v>
      </c>
      <c r="E78" s="187" t="s">
        <v>153</v>
      </c>
      <c r="F78" s="188" t="s">
        <v>51</v>
      </c>
      <c r="G78" s="189">
        <v>3168.8</v>
      </c>
    </row>
    <row r="79" spans="1:7" ht="45.75" x14ac:dyDescent="0.25">
      <c r="A79" s="227" t="s">
        <v>255</v>
      </c>
      <c r="B79" s="228">
        <v>460</v>
      </c>
      <c r="C79" s="186">
        <v>1</v>
      </c>
      <c r="D79" s="186">
        <v>13</v>
      </c>
      <c r="E79" s="187" t="s">
        <v>153</v>
      </c>
      <c r="F79" s="188" t="s">
        <v>256</v>
      </c>
      <c r="G79" s="189">
        <v>412700</v>
      </c>
    </row>
    <row r="80" spans="1:7" ht="23.25" x14ac:dyDescent="0.25">
      <c r="A80" s="227" t="s">
        <v>50</v>
      </c>
      <c r="B80" s="228">
        <v>460</v>
      </c>
      <c r="C80" s="186">
        <v>1</v>
      </c>
      <c r="D80" s="186">
        <v>13</v>
      </c>
      <c r="E80" s="187" t="s">
        <v>153</v>
      </c>
      <c r="F80" s="188" t="s">
        <v>49</v>
      </c>
      <c r="G80" s="189">
        <v>32900</v>
      </c>
    </row>
    <row r="81" spans="1:7" ht="34.5" x14ac:dyDescent="0.25">
      <c r="A81" s="227" t="s">
        <v>25</v>
      </c>
      <c r="B81" s="228">
        <v>460</v>
      </c>
      <c r="C81" s="186">
        <v>1</v>
      </c>
      <c r="D81" s="186">
        <v>13</v>
      </c>
      <c r="E81" s="187" t="s">
        <v>153</v>
      </c>
      <c r="F81" s="188" t="s">
        <v>24</v>
      </c>
      <c r="G81" s="189">
        <v>97631.2</v>
      </c>
    </row>
    <row r="82" spans="1:7" ht="23.25" x14ac:dyDescent="0.25">
      <c r="A82" s="227" t="s">
        <v>306</v>
      </c>
      <c r="B82" s="228">
        <v>460</v>
      </c>
      <c r="C82" s="186">
        <v>1</v>
      </c>
      <c r="D82" s="186">
        <v>13</v>
      </c>
      <c r="E82" s="187" t="s">
        <v>257</v>
      </c>
      <c r="F82" s="188" t="s">
        <v>0</v>
      </c>
      <c r="G82" s="189">
        <v>517200</v>
      </c>
    </row>
    <row r="83" spans="1:7" ht="34.5" x14ac:dyDescent="0.25">
      <c r="A83" s="227" t="s">
        <v>25</v>
      </c>
      <c r="B83" s="228">
        <v>460</v>
      </c>
      <c r="C83" s="186">
        <v>1</v>
      </c>
      <c r="D83" s="186">
        <v>13</v>
      </c>
      <c r="E83" s="187" t="s">
        <v>257</v>
      </c>
      <c r="F83" s="188" t="s">
        <v>24</v>
      </c>
      <c r="G83" s="189">
        <v>517200</v>
      </c>
    </row>
    <row r="84" spans="1:7" ht="90.75" x14ac:dyDescent="0.25">
      <c r="A84" s="227" t="s">
        <v>7</v>
      </c>
      <c r="B84" s="228">
        <v>460</v>
      </c>
      <c r="C84" s="186">
        <v>1</v>
      </c>
      <c r="D84" s="186">
        <v>13</v>
      </c>
      <c r="E84" s="187" t="s">
        <v>6</v>
      </c>
      <c r="F84" s="188" t="s">
        <v>0</v>
      </c>
      <c r="G84" s="189">
        <v>369075</v>
      </c>
    </row>
    <row r="85" spans="1:7" x14ac:dyDescent="0.25">
      <c r="A85" s="227" t="s">
        <v>253</v>
      </c>
      <c r="B85" s="228">
        <v>460</v>
      </c>
      <c r="C85" s="186">
        <v>1</v>
      </c>
      <c r="D85" s="186">
        <v>13</v>
      </c>
      <c r="E85" s="187" t="s">
        <v>6</v>
      </c>
      <c r="F85" s="188" t="s">
        <v>52</v>
      </c>
      <c r="G85" s="189">
        <v>92933.94</v>
      </c>
    </row>
    <row r="86" spans="1:7" ht="45.75" x14ac:dyDescent="0.25">
      <c r="A86" s="227" t="s">
        <v>255</v>
      </c>
      <c r="B86" s="228">
        <v>460</v>
      </c>
      <c r="C86" s="186">
        <v>1</v>
      </c>
      <c r="D86" s="186">
        <v>13</v>
      </c>
      <c r="E86" s="187" t="s">
        <v>6</v>
      </c>
      <c r="F86" s="188" t="s">
        <v>256</v>
      </c>
      <c r="G86" s="189">
        <v>28066.06</v>
      </c>
    </row>
    <row r="87" spans="1:7" ht="34.5" x14ac:dyDescent="0.25">
      <c r="A87" s="227" t="s">
        <v>25</v>
      </c>
      <c r="B87" s="228">
        <v>460</v>
      </c>
      <c r="C87" s="186">
        <v>1</v>
      </c>
      <c r="D87" s="186">
        <v>13</v>
      </c>
      <c r="E87" s="187" t="s">
        <v>6</v>
      </c>
      <c r="F87" s="188" t="s">
        <v>24</v>
      </c>
      <c r="G87" s="189">
        <v>248075</v>
      </c>
    </row>
    <row r="88" spans="1:7" x14ac:dyDescent="0.25">
      <c r="A88" s="227" t="s">
        <v>152</v>
      </c>
      <c r="B88" s="228">
        <v>460</v>
      </c>
      <c r="C88" s="186">
        <v>2</v>
      </c>
      <c r="D88" s="186">
        <v>0</v>
      </c>
      <c r="E88" s="187" t="s">
        <v>1</v>
      </c>
      <c r="F88" s="188" t="s">
        <v>0</v>
      </c>
      <c r="G88" s="189">
        <v>1209100</v>
      </c>
    </row>
    <row r="89" spans="1:7" x14ac:dyDescent="0.25">
      <c r="A89" s="227" t="s">
        <v>151</v>
      </c>
      <c r="B89" s="228">
        <v>460</v>
      </c>
      <c r="C89" s="186">
        <v>2</v>
      </c>
      <c r="D89" s="186">
        <v>3</v>
      </c>
      <c r="E89" s="187" t="s">
        <v>1</v>
      </c>
      <c r="F89" s="188" t="s">
        <v>0</v>
      </c>
      <c r="G89" s="189">
        <v>1204100</v>
      </c>
    </row>
    <row r="90" spans="1:7" ht="34.5" x14ac:dyDescent="0.25">
      <c r="A90" s="227" t="s">
        <v>150</v>
      </c>
      <c r="B90" s="228">
        <v>460</v>
      </c>
      <c r="C90" s="186">
        <v>2</v>
      </c>
      <c r="D90" s="186">
        <v>3</v>
      </c>
      <c r="E90" s="187" t="s">
        <v>148</v>
      </c>
      <c r="F90" s="188" t="s">
        <v>0</v>
      </c>
      <c r="G90" s="189">
        <v>1204100</v>
      </c>
    </row>
    <row r="91" spans="1:7" x14ac:dyDescent="0.25">
      <c r="A91" s="227" t="s">
        <v>149</v>
      </c>
      <c r="B91" s="228">
        <v>460</v>
      </c>
      <c r="C91" s="186">
        <v>2</v>
      </c>
      <c r="D91" s="186">
        <v>3</v>
      </c>
      <c r="E91" s="187" t="s">
        <v>148</v>
      </c>
      <c r="F91" s="188" t="s">
        <v>147</v>
      </c>
      <c r="G91" s="189">
        <v>1204100</v>
      </c>
    </row>
    <row r="92" spans="1:7" x14ac:dyDescent="0.25">
      <c r="A92" s="227" t="s">
        <v>146</v>
      </c>
      <c r="B92" s="228">
        <v>460</v>
      </c>
      <c r="C92" s="186">
        <v>2</v>
      </c>
      <c r="D92" s="186">
        <v>4</v>
      </c>
      <c r="E92" s="187" t="s">
        <v>1</v>
      </c>
      <c r="F92" s="188" t="s">
        <v>0</v>
      </c>
      <c r="G92" s="189">
        <v>5000</v>
      </c>
    </row>
    <row r="93" spans="1:7" ht="23.25" x14ac:dyDescent="0.25">
      <c r="A93" s="227" t="s">
        <v>145</v>
      </c>
      <c r="B93" s="228">
        <v>460</v>
      </c>
      <c r="C93" s="186">
        <v>2</v>
      </c>
      <c r="D93" s="186">
        <v>4</v>
      </c>
      <c r="E93" s="187" t="s">
        <v>144</v>
      </c>
      <c r="F93" s="188" t="s">
        <v>0</v>
      </c>
      <c r="G93" s="189">
        <v>5000</v>
      </c>
    </row>
    <row r="94" spans="1:7" ht="34.5" x14ac:dyDescent="0.25">
      <c r="A94" s="227" t="s">
        <v>25</v>
      </c>
      <c r="B94" s="228">
        <v>460</v>
      </c>
      <c r="C94" s="186">
        <v>2</v>
      </c>
      <c r="D94" s="186">
        <v>4</v>
      </c>
      <c r="E94" s="187" t="s">
        <v>144</v>
      </c>
      <c r="F94" s="188" t="s">
        <v>24</v>
      </c>
      <c r="G94" s="189">
        <v>5000</v>
      </c>
    </row>
    <row r="95" spans="1:7" ht="23.25" x14ac:dyDescent="0.25">
      <c r="A95" s="227" t="s">
        <v>143</v>
      </c>
      <c r="B95" s="228">
        <v>460</v>
      </c>
      <c r="C95" s="186">
        <v>3</v>
      </c>
      <c r="D95" s="186">
        <v>0</v>
      </c>
      <c r="E95" s="187" t="s">
        <v>1</v>
      </c>
      <c r="F95" s="188" t="s">
        <v>0</v>
      </c>
      <c r="G95" s="189">
        <v>567900</v>
      </c>
    </row>
    <row r="96" spans="1:7" ht="34.5" x14ac:dyDescent="0.25">
      <c r="A96" s="227" t="s">
        <v>142</v>
      </c>
      <c r="B96" s="228">
        <v>460</v>
      </c>
      <c r="C96" s="186">
        <v>3</v>
      </c>
      <c r="D96" s="186">
        <v>9</v>
      </c>
      <c r="E96" s="187" t="s">
        <v>1</v>
      </c>
      <c r="F96" s="188" t="s">
        <v>0</v>
      </c>
      <c r="G96" s="189">
        <v>187900</v>
      </c>
    </row>
    <row r="97" spans="1:7" ht="34.5" x14ac:dyDescent="0.25">
      <c r="A97" s="227" t="s">
        <v>141</v>
      </c>
      <c r="B97" s="228">
        <v>460</v>
      </c>
      <c r="C97" s="186">
        <v>3</v>
      </c>
      <c r="D97" s="186">
        <v>9</v>
      </c>
      <c r="E97" s="187" t="s">
        <v>140</v>
      </c>
      <c r="F97" s="188" t="s">
        <v>0</v>
      </c>
      <c r="G97" s="189">
        <v>30000</v>
      </c>
    </row>
    <row r="98" spans="1:7" ht="34.5" x14ac:dyDescent="0.25">
      <c r="A98" s="227" t="s">
        <v>25</v>
      </c>
      <c r="B98" s="228">
        <v>460</v>
      </c>
      <c r="C98" s="186">
        <v>3</v>
      </c>
      <c r="D98" s="186">
        <v>9</v>
      </c>
      <c r="E98" s="187" t="s">
        <v>140</v>
      </c>
      <c r="F98" s="188" t="s">
        <v>24</v>
      </c>
      <c r="G98" s="189">
        <v>30000</v>
      </c>
    </row>
    <row r="99" spans="1:7" ht="45.75" x14ac:dyDescent="0.25">
      <c r="A99" s="227" t="s">
        <v>139</v>
      </c>
      <c r="B99" s="228">
        <v>460</v>
      </c>
      <c r="C99" s="186">
        <v>3</v>
      </c>
      <c r="D99" s="186">
        <v>9</v>
      </c>
      <c r="E99" s="187" t="s">
        <v>138</v>
      </c>
      <c r="F99" s="188" t="s">
        <v>0</v>
      </c>
      <c r="G99" s="189">
        <v>150000</v>
      </c>
    </row>
    <row r="100" spans="1:7" ht="34.5" x14ac:dyDescent="0.25">
      <c r="A100" s="227" t="s">
        <v>25</v>
      </c>
      <c r="B100" s="228">
        <v>460</v>
      </c>
      <c r="C100" s="186">
        <v>3</v>
      </c>
      <c r="D100" s="186">
        <v>9</v>
      </c>
      <c r="E100" s="187" t="s">
        <v>138</v>
      </c>
      <c r="F100" s="188" t="s">
        <v>24</v>
      </c>
      <c r="G100" s="189">
        <v>150000</v>
      </c>
    </row>
    <row r="101" spans="1:7" ht="45.75" x14ac:dyDescent="0.25">
      <c r="A101" s="227" t="s">
        <v>137</v>
      </c>
      <c r="B101" s="228">
        <v>460</v>
      </c>
      <c r="C101" s="186">
        <v>3</v>
      </c>
      <c r="D101" s="186">
        <v>9</v>
      </c>
      <c r="E101" s="187" t="s">
        <v>136</v>
      </c>
      <c r="F101" s="188" t="s">
        <v>0</v>
      </c>
      <c r="G101" s="189">
        <v>7900</v>
      </c>
    </row>
    <row r="102" spans="1:7" ht="34.5" x14ac:dyDescent="0.25">
      <c r="A102" s="227" t="s">
        <v>25</v>
      </c>
      <c r="B102" s="228">
        <v>460</v>
      </c>
      <c r="C102" s="186">
        <v>3</v>
      </c>
      <c r="D102" s="186">
        <v>9</v>
      </c>
      <c r="E102" s="187" t="s">
        <v>136</v>
      </c>
      <c r="F102" s="188" t="s">
        <v>24</v>
      </c>
      <c r="G102" s="189">
        <v>7900</v>
      </c>
    </row>
    <row r="103" spans="1:7" x14ac:dyDescent="0.25">
      <c r="A103" s="227" t="s">
        <v>258</v>
      </c>
      <c r="B103" s="228">
        <v>460</v>
      </c>
      <c r="C103" s="186">
        <v>3</v>
      </c>
      <c r="D103" s="186">
        <v>10</v>
      </c>
      <c r="E103" s="187" t="s">
        <v>1</v>
      </c>
      <c r="F103" s="188" t="s">
        <v>0</v>
      </c>
      <c r="G103" s="189">
        <v>380000</v>
      </c>
    </row>
    <row r="104" spans="1:7" x14ac:dyDescent="0.25">
      <c r="A104" s="227" t="s">
        <v>259</v>
      </c>
      <c r="B104" s="228">
        <v>460</v>
      </c>
      <c r="C104" s="186">
        <v>3</v>
      </c>
      <c r="D104" s="186">
        <v>10</v>
      </c>
      <c r="E104" s="187" t="s">
        <v>260</v>
      </c>
      <c r="F104" s="188" t="s">
        <v>0</v>
      </c>
      <c r="G104" s="189">
        <v>380000</v>
      </c>
    </row>
    <row r="105" spans="1:7" x14ac:dyDescent="0.25">
      <c r="A105" s="227" t="s">
        <v>45</v>
      </c>
      <c r="B105" s="228">
        <v>460</v>
      </c>
      <c r="C105" s="186">
        <v>3</v>
      </c>
      <c r="D105" s="186">
        <v>10</v>
      </c>
      <c r="E105" s="187" t="s">
        <v>260</v>
      </c>
      <c r="F105" s="188" t="s">
        <v>43</v>
      </c>
      <c r="G105" s="189">
        <v>380000</v>
      </c>
    </row>
    <row r="106" spans="1:7" x14ac:dyDescent="0.25">
      <c r="A106" s="227" t="s">
        <v>135</v>
      </c>
      <c r="B106" s="228">
        <v>460</v>
      </c>
      <c r="C106" s="186">
        <v>4</v>
      </c>
      <c r="D106" s="186">
        <v>0</v>
      </c>
      <c r="E106" s="187" t="s">
        <v>1</v>
      </c>
      <c r="F106" s="188" t="s">
        <v>0</v>
      </c>
      <c r="G106" s="189">
        <v>39009700</v>
      </c>
    </row>
    <row r="107" spans="1:7" x14ac:dyDescent="0.25">
      <c r="A107" s="227" t="s">
        <v>134</v>
      </c>
      <c r="B107" s="228">
        <v>460</v>
      </c>
      <c r="C107" s="186">
        <v>4</v>
      </c>
      <c r="D107" s="186">
        <v>8</v>
      </c>
      <c r="E107" s="187" t="s">
        <v>1</v>
      </c>
      <c r="F107" s="188" t="s">
        <v>0</v>
      </c>
      <c r="G107" s="189">
        <v>150000</v>
      </c>
    </row>
    <row r="108" spans="1:7" ht="23.25" x14ac:dyDescent="0.25">
      <c r="A108" s="227" t="s">
        <v>133</v>
      </c>
      <c r="B108" s="228">
        <v>460</v>
      </c>
      <c r="C108" s="186">
        <v>4</v>
      </c>
      <c r="D108" s="186">
        <v>8</v>
      </c>
      <c r="E108" s="187" t="s">
        <v>132</v>
      </c>
      <c r="F108" s="188" t="s">
        <v>0</v>
      </c>
      <c r="G108" s="189">
        <v>150000</v>
      </c>
    </row>
    <row r="109" spans="1:7" ht="45.75" x14ac:dyDescent="0.25">
      <c r="A109" s="227" t="s">
        <v>118</v>
      </c>
      <c r="B109" s="228">
        <v>460</v>
      </c>
      <c r="C109" s="186">
        <v>4</v>
      </c>
      <c r="D109" s="186">
        <v>8</v>
      </c>
      <c r="E109" s="187" t="s">
        <v>132</v>
      </c>
      <c r="F109" s="188" t="s">
        <v>116</v>
      </c>
      <c r="G109" s="189">
        <v>150000</v>
      </c>
    </row>
    <row r="110" spans="1:7" x14ac:dyDescent="0.25">
      <c r="A110" s="227" t="s">
        <v>131</v>
      </c>
      <c r="B110" s="228">
        <v>460</v>
      </c>
      <c r="C110" s="186">
        <v>4</v>
      </c>
      <c r="D110" s="186">
        <v>9</v>
      </c>
      <c r="E110" s="187" t="s">
        <v>1</v>
      </c>
      <c r="F110" s="188" t="s">
        <v>0</v>
      </c>
      <c r="G110" s="189">
        <v>29682000</v>
      </c>
    </row>
    <row r="111" spans="1:7" ht="57" x14ac:dyDescent="0.25">
      <c r="A111" s="227" t="s">
        <v>130</v>
      </c>
      <c r="B111" s="228">
        <v>460</v>
      </c>
      <c r="C111" s="186">
        <v>4</v>
      </c>
      <c r="D111" s="186">
        <v>9</v>
      </c>
      <c r="E111" s="187" t="s">
        <v>129</v>
      </c>
      <c r="F111" s="188" t="s">
        <v>0</v>
      </c>
      <c r="G111" s="189">
        <v>28976700</v>
      </c>
    </row>
    <row r="112" spans="1:7" ht="45.75" x14ac:dyDescent="0.25">
      <c r="A112" s="227" t="s">
        <v>106</v>
      </c>
      <c r="B112" s="228">
        <v>460</v>
      </c>
      <c r="C112" s="186">
        <v>4</v>
      </c>
      <c r="D112" s="186">
        <v>9</v>
      </c>
      <c r="E112" s="187" t="s">
        <v>129</v>
      </c>
      <c r="F112" s="188" t="s">
        <v>105</v>
      </c>
      <c r="G112" s="189">
        <v>28976700</v>
      </c>
    </row>
    <row r="113" spans="1:7" ht="57" x14ac:dyDescent="0.25">
      <c r="A113" s="227" t="s">
        <v>128</v>
      </c>
      <c r="B113" s="228">
        <v>460</v>
      </c>
      <c r="C113" s="186">
        <v>4</v>
      </c>
      <c r="D113" s="186">
        <v>9</v>
      </c>
      <c r="E113" s="187" t="s">
        <v>127</v>
      </c>
      <c r="F113" s="188" t="s">
        <v>0</v>
      </c>
      <c r="G113" s="189">
        <v>705300</v>
      </c>
    </row>
    <row r="114" spans="1:7" ht="34.5" x14ac:dyDescent="0.25">
      <c r="A114" s="227" t="s">
        <v>25</v>
      </c>
      <c r="B114" s="228">
        <v>460</v>
      </c>
      <c r="C114" s="186">
        <v>4</v>
      </c>
      <c r="D114" s="186">
        <v>9</v>
      </c>
      <c r="E114" s="187" t="s">
        <v>127</v>
      </c>
      <c r="F114" s="188" t="s">
        <v>24</v>
      </c>
      <c r="G114" s="189">
        <v>135300</v>
      </c>
    </row>
    <row r="115" spans="1:7" x14ac:dyDescent="0.25">
      <c r="A115" s="227" t="s">
        <v>45</v>
      </c>
      <c r="B115" s="228">
        <v>460</v>
      </c>
      <c r="C115" s="186">
        <v>4</v>
      </c>
      <c r="D115" s="186">
        <v>9</v>
      </c>
      <c r="E115" s="187" t="s">
        <v>127</v>
      </c>
      <c r="F115" s="188" t="s">
        <v>43</v>
      </c>
      <c r="G115" s="189">
        <v>570000</v>
      </c>
    </row>
    <row r="116" spans="1:7" x14ac:dyDescent="0.25">
      <c r="A116" s="227" t="s">
        <v>126</v>
      </c>
      <c r="B116" s="228">
        <v>460</v>
      </c>
      <c r="C116" s="186">
        <v>4</v>
      </c>
      <c r="D116" s="186">
        <v>10</v>
      </c>
      <c r="E116" s="187" t="s">
        <v>1</v>
      </c>
      <c r="F116" s="188" t="s">
        <v>0</v>
      </c>
      <c r="G116" s="189">
        <v>8189700</v>
      </c>
    </row>
    <row r="117" spans="1:7" ht="79.5" x14ac:dyDescent="0.25">
      <c r="A117" s="227" t="s">
        <v>125</v>
      </c>
      <c r="B117" s="228">
        <v>460</v>
      </c>
      <c r="C117" s="186">
        <v>4</v>
      </c>
      <c r="D117" s="186">
        <v>10</v>
      </c>
      <c r="E117" s="187" t="s">
        <v>124</v>
      </c>
      <c r="F117" s="188" t="s">
        <v>0</v>
      </c>
      <c r="G117" s="189">
        <v>7780200</v>
      </c>
    </row>
    <row r="118" spans="1:7" ht="34.5" x14ac:dyDescent="0.25">
      <c r="A118" s="227" t="s">
        <v>244</v>
      </c>
      <c r="B118" s="228">
        <v>460</v>
      </c>
      <c r="C118" s="186">
        <v>4</v>
      </c>
      <c r="D118" s="186">
        <v>10</v>
      </c>
      <c r="E118" s="187" t="s">
        <v>124</v>
      </c>
      <c r="F118" s="188" t="s">
        <v>245</v>
      </c>
      <c r="G118" s="189">
        <v>7780200</v>
      </c>
    </row>
    <row r="119" spans="1:7" ht="79.5" x14ac:dyDescent="0.25">
      <c r="A119" s="227" t="s">
        <v>123</v>
      </c>
      <c r="B119" s="228">
        <v>460</v>
      </c>
      <c r="C119" s="186">
        <v>4</v>
      </c>
      <c r="D119" s="186">
        <v>10</v>
      </c>
      <c r="E119" s="187" t="s">
        <v>122</v>
      </c>
      <c r="F119" s="188" t="s">
        <v>0</v>
      </c>
      <c r="G119" s="189">
        <v>409500</v>
      </c>
    </row>
    <row r="120" spans="1:7" ht="34.5" x14ac:dyDescent="0.25">
      <c r="A120" s="227" t="s">
        <v>244</v>
      </c>
      <c r="B120" s="228">
        <v>460</v>
      </c>
      <c r="C120" s="186">
        <v>4</v>
      </c>
      <c r="D120" s="186">
        <v>10</v>
      </c>
      <c r="E120" s="187" t="s">
        <v>122</v>
      </c>
      <c r="F120" s="188" t="s">
        <v>245</v>
      </c>
      <c r="G120" s="189">
        <v>409500</v>
      </c>
    </row>
    <row r="121" spans="1:7" ht="23.25" x14ac:dyDescent="0.25">
      <c r="A121" s="227" t="s">
        <v>121</v>
      </c>
      <c r="B121" s="228">
        <v>460</v>
      </c>
      <c r="C121" s="186">
        <v>4</v>
      </c>
      <c r="D121" s="186">
        <v>12</v>
      </c>
      <c r="E121" s="187" t="s">
        <v>1</v>
      </c>
      <c r="F121" s="188" t="s">
        <v>0</v>
      </c>
      <c r="G121" s="189">
        <v>988000</v>
      </c>
    </row>
    <row r="122" spans="1:7" ht="79.5" x14ac:dyDescent="0.25">
      <c r="A122" s="227" t="s">
        <v>307</v>
      </c>
      <c r="B122" s="228">
        <v>460</v>
      </c>
      <c r="C122" s="186">
        <v>4</v>
      </c>
      <c r="D122" s="186">
        <v>12</v>
      </c>
      <c r="E122" s="187" t="s">
        <v>120</v>
      </c>
      <c r="F122" s="188" t="s">
        <v>0</v>
      </c>
      <c r="G122" s="189">
        <v>638000</v>
      </c>
    </row>
    <row r="123" spans="1:7" ht="45.75" x14ac:dyDescent="0.25">
      <c r="A123" s="227" t="s">
        <v>118</v>
      </c>
      <c r="B123" s="228">
        <v>460</v>
      </c>
      <c r="C123" s="186">
        <v>4</v>
      </c>
      <c r="D123" s="186">
        <v>12</v>
      </c>
      <c r="E123" s="187" t="s">
        <v>120</v>
      </c>
      <c r="F123" s="188" t="s">
        <v>116</v>
      </c>
      <c r="G123" s="189">
        <v>638000</v>
      </c>
    </row>
    <row r="124" spans="1:7" ht="34.5" x14ac:dyDescent="0.25">
      <c r="A124" s="227" t="s">
        <v>119</v>
      </c>
      <c r="B124" s="228">
        <v>460</v>
      </c>
      <c r="C124" s="186">
        <v>4</v>
      </c>
      <c r="D124" s="186">
        <v>12</v>
      </c>
      <c r="E124" s="187" t="s">
        <v>117</v>
      </c>
      <c r="F124" s="188" t="s">
        <v>0</v>
      </c>
      <c r="G124" s="189">
        <v>350000</v>
      </c>
    </row>
    <row r="125" spans="1:7" ht="45.75" x14ac:dyDescent="0.25">
      <c r="A125" s="227" t="s">
        <v>118</v>
      </c>
      <c r="B125" s="228">
        <v>460</v>
      </c>
      <c r="C125" s="186">
        <v>4</v>
      </c>
      <c r="D125" s="186">
        <v>12</v>
      </c>
      <c r="E125" s="187" t="s">
        <v>117</v>
      </c>
      <c r="F125" s="188" t="s">
        <v>116</v>
      </c>
      <c r="G125" s="189">
        <v>350000</v>
      </c>
    </row>
    <row r="126" spans="1:7" x14ac:dyDescent="0.25">
      <c r="A126" s="227" t="s">
        <v>115</v>
      </c>
      <c r="B126" s="228">
        <v>460</v>
      </c>
      <c r="C126" s="186">
        <v>5</v>
      </c>
      <c r="D126" s="186">
        <v>0</v>
      </c>
      <c r="E126" s="187" t="s">
        <v>1</v>
      </c>
      <c r="F126" s="188" t="s">
        <v>0</v>
      </c>
      <c r="G126" s="189">
        <v>27884100</v>
      </c>
    </row>
    <row r="127" spans="1:7" x14ac:dyDescent="0.25">
      <c r="A127" s="227" t="s">
        <v>114</v>
      </c>
      <c r="B127" s="228">
        <v>460</v>
      </c>
      <c r="C127" s="186">
        <v>5</v>
      </c>
      <c r="D127" s="186">
        <v>1</v>
      </c>
      <c r="E127" s="187" t="s">
        <v>1</v>
      </c>
      <c r="F127" s="188" t="s">
        <v>0</v>
      </c>
      <c r="G127" s="189">
        <v>6631300</v>
      </c>
    </row>
    <row r="128" spans="1:7" x14ac:dyDescent="0.25">
      <c r="A128" s="227" t="s">
        <v>308</v>
      </c>
      <c r="B128" s="228">
        <v>460</v>
      </c>
      <c r="C128" s="186">
        <v>5</v>
      </c>
      <c r="D128" s="186">
        <v>1</v>
      </c>
      <c r="E128" s="187" t="s">
        <v>309</v>
      </c>
      <c r="F128" s="188" t="s">
        <v>0</v>
      </c>
      <c r="G128" s="189">
        <v>329300</v>
      </c>
    </row>
    <row r="129" spans="1:7" ht="34.5" x14ac:dyDescent="0.25">
      <c r="A129" s="227" t="s">
        <v>25</v>
      </c>
      <c r="B129" s="228">
        <v>460</v>
      </c>
      <c r="C129" s="186">
        <v>5</v>
      </c>
      <c r="D129" s="186">
        <v>1</v>
      </c>
      <c r="E129" s="187" t="s">
        <v>309</v>
      </c>
      <c r="F129" s="188" t="s">
        <v>24</v>
      </c>
      <c r="G129" s="189">
        <v>27500</v>
      </c>
    </row>
    <row r="130" spans="1:7" ht="45.75" x14ac:dyDescent="0.25">
      <c r="A130" s="227" t="s">
        <v>111</v>
      </c>
      <c r="B130" s="228">
        <v>460</v>
      </c>
      <c r="C130" s="186">
        <v>5</v>
      </c>
      <c r="D130" s="186">
        <v>1</v>
      </c>
      <c r="E130" s="187" t="s">
        <v>309</v>
      </c>
      <c r="F130" s="188" t="s">
        <v>110</v>
      </c>
      <c r="G130" s="189">
        <v>301800</v>
      </c>
    </row>
    <row r="131" spans="1:7" ht="57" x14ac:dyDescent="0.25">
      <c r="A131" s="227" t="s">
        <v>113</v>
      </c>
      <c r="B131" s="228">
        <v>460</v>
      </c>
      <c r="C131" s="186">
        <v>5</v>
      </c>
      <c r="D131" s="186">
        <v>1</v>
      </c>
      <c r="E131" s="187" t="s">
        <v>112</v>
      </c>
      <c r="F131" s="188" t="s">
        <v>0</v>
      </c>
      <c r="G131" s="189">
        <v>1254800</v>
      </c>
    </row>
    <row r="132" spans="1:7" ht="45.75" x14ac:dyDescent="0.25">
      <c r="A132" s="227" t="s">
        <v>111</v>
      </c>
      <c r="B132" s="228">
        <v>460</v>
      </c>
      <c r="C132" s="186">
        <v>5</v>
      </c>
      <c r="D132" s="186">
        <v>1</v>
      </c>
      <c r="E132" s="187" t="s">
        <v>112</v>
      </c>
      <c r="F132" s="188" t="s">
        <v>110</v>
      </c>
      <c r="G132" s="189">
        <v>1254800</v>
      </c>
    </row>
    <row r="133" spans="1:7" ht="90.75" x14ac:dyDescent="0.25">
      <c r="A133" s="227" t="s">
        <v>7</v>
      </c>
      <c r="B133" s="228">
        <v>460</v>
      </c>
      <c r="C133" s="186">
        <v>5</v>
      </c>
      <c r="D133" s="186">
        <v>1</v>
      </c>
      <c r="E133" s="187" t="s">
        <v>6</v>
      </c>
      <c r="F133" s="188" t="s">
        <v>0</v>
      </c>
      <c r="G133" s="189">
        <v>370000</v>
      </c>
    </row>
    <row r="134" spans="1:7" ht="34.5" x14ac:dyDescent="0.25">
      <c r="A134" s="227" t="s">
        <v>25</v>
      </c>
      <c r="B134" s="228">
        <v>460</v>
      </c>
      <c r="C134" s="186">
        <v>5</v>
      </c>
      <c r="D134" s="186">
        <v>1</v>
      </c>
      <c r="E134" s="187" t="s">
        <v>6</v>
      </c>
      <c r="F134" s="188" t="s">
        <v>24</v>
      </c>
      <c r="G134" s="189">
        <v>370000</v>
      </c>
    </row>
    <row r="135" spans="1:7" ht="23.25" x14ac:dyDescent="0.25">
      <c r="A135" s="227" t="s">
        <v>261</v>
      </c>
      <c r="B135" s="228">
        <v>460</v>
      </c>
      <c r="C135" s="186">
        <v>5</v>
      </c>
      <c r="D135" s="186">
        <v>1</v>
      </c>
      <c r="E135" s="187" t="s">
        <v>262</v>
      </c>
      <c r="F135" s="188" t="s">
        <v>0</v>
      </c>
      <c r="G135" s="189">
        <v>1954400</v>
      </c>
    </row>
    <row r="136" spans="1:7" ht="45.75" x14ac:dyDescent="0.25">
      <c r="A136" s="227" t="s">
        <v>111</v>
      </c>
      <c r="B136" s="228">
        <v>460</v>
      </c>
      <c r="C136" s="186">
        <v>5</v>
      </c>
      <c r="D136" s="186">
        <v>1</v>
      </c>
      <c r="E136" s="187" t="s">
        <v>262</v>
      </c>
      <c r="F136" s="188" t="s">
        <v>110</v>
      </c>
      <c r="G136" s="189">
        <v>1954400</v>
      </c>
    </row>
    <row r="137" spans="1:7" ht="57" x14ac:dyDescent="0.25">
      <c r="A137" s="227" t="s">
        <v>113</v>
      </c>
      <c r="B137" s="228">
        <v>460</v>
      </c>
      <c r="C137" s="186">
        <v>5</v>
      </c>
      <c r="D137" s="186">
        <v>1</v>
      </c>
      <c r="E137" s="187" t="s">
        <v>263</v>
      </c>
      <c r="F137" s="188" t="s">
        <v>0</v>
      </c>
      <c r="G137" s="189">
        <v>2722800</v>
      </c>
    </row>
    <row r="138" spans="1:7" ht="45.75" x14ac:dyDescent="0.25">
      <c r="A138" s="227" t="s">
        <v>111</v>
      </c>
      <c r="B138" s="228">
        <v>460</v>
      </c>
      <c r="C138" s="186">
        <v>5</v>
      </c>
      <c r="D138" s="186">
        <v>1</v>
      </c>
      <c r="E138" s="187" t="s">
        <v>263</v>
      </c>
      <c r="F138" s="188" t="s">
        <v>110</v>
      </c>
      <c r="G138" s="189">
        <v>2722800</v>
      </c>
    </row>
    <row r="139" spans="1:7" x14ac:dyDescent="0.25">
      <c r="A139" s="227" t="s">
        <v>109</v>
      </c>
      <c r="B139" s="228">
        <v>460</v>
      </c>
      <c r="C139" s="186">
        <v>5</v>
      </c>
      <c r="D139" s="186">
        <v>2</v>
      </c>
      <c r="E139" s="187" t="s">
        <v>1</v>
      </c>
      <c r="F139" s="188" t="s">
        <v>0</v>
      </c>
      <c r="G139" s="189">
        <v>21252800</v>
      </c>
    </row>
    <row r="140" spans="1:7" x14ac:dyDescent="0.25">
      <c r="A140" s="227" t="s">
        <v>242</v>
      </c>
      <c r="B140" s="228">
        <v>460</v>
      </c>
      <c r="C140" s="186">
        <v>5</v>
      </c>
      <c r="D140" s="186">
        <v>2</v>
      </c>
      <c r="E140" s="187" t="s">
        <v>243</v>
      </c>
      <c r="F140" s="188" t="s">
        <v>0</v>
      </c>
      <c r="G140" s="189">
        <v>2482900</v>
      </c>
    </row>
    <row r="141" spans="1:7" x14ac:dyDescent="0.25">
      <c r="A141" s="227" t="s">
        <v>45</v>
      </c>
      <c r="B141" s="228">
        <v>460</v>
      </c>
      <c r="C141" s="186">
        <v>5</v>
      </c>
      <c r="D141" s="186">
        <v>2</v>
      </c>
      <c r="E141" s="187" t="s">
        <v>243</v>
      </c>
      <c r="F141" s="188" t="s">
        <v>43</v>
      </c>
      <c r="G141" s="189">
        <v>2482900</v>
      </c>
    </row>
    <row r="142" spans="1:7" ht="34.5" x14ac:dyDescent="0.25">
      <c r="A142" s="227" t="s">
        <v>310</v>
      </c>
      <c r="B142" s="228">
        <v>460</v>
      </c>
      <c r="C142" s="186">
        <v>5</v>
      </c>
      <c r="D142" s="186">
        <v>2</v>
      </c>
      <c r="E142" s="187" t="s">
        <v>311</v>
      </c>
      <c r="F142" s="188" t="s">
        <v>0</v>
      </c>
      <c r="G142" s="189">
        <v>10328700</v>
      </c>
    </row>
    <row r="143" spans="1:7" x14ac:dyDescent="0.25">
      <c r="A143" s="227" t="s">
        <v>45</v>
      </c>
      <c r="B143" s="228">
        <v>460</v>
      </c>
      <c r="C143" s="186">
        <v>5</v>
      </c>
      <c r="D143" s="186">
        <v>2</v>
      </c>
      <c r="E143" s="187" t="s">
        <v>311</v>
      </c>
      <c r="F143" s="188" t="s">
        <v>43</v>
      </c>
      <c r="G143" s="189">
        <v>10328700</v>
      </c>
    </row>
    <row r="144" spans="1:7" ht="23.25" x14ac:dyDescent="0.25">
      <c r="A144" s="227" t="s">
        <v>108</v>
      </c>
      <c r="B144" s="228">
        <v>460</v>
      </c>
      <c r="C144" s="186">
        <v>5</v>
      </c>
      <c r="D144" s="186">
        <v>2</v>
      </c>
      <c r="E144" s="187" t="s">
        <v>107</v>
      </c>
      <c r="F144" s="188" t="s">
        <v>0</v>
      </c>
      <c r="G144" s="189">
        <v>2363000</v>
      </c>
    </row>
    <row r="145" spans="1:7" ht="45.75" x14ac:dyDescent="0.25">
      <c r="A145" s="227" t="s">
        <v>106</v>
      </c>
      <c r="B145" s="228">
        <v>460</v>
      </c>
      <c r="C145" s="186">
        <v>5</v>
      </c>
      <c r="D145" s="186">
        <v>2</v>
      </c>
      <c r="E145" s="187" t="s">
        <v>107</v>
      </c>
      <c r="F145" s="188" t="s">
        <v>105</v>
      </c>
      <c r="G145" s="189">
        <v>2363000</v>
      </c>
    </row>
    <row r="146" spans="1:7" ht="57" x14ac:dyDescent="0.25">
      <c r="A146" s="227" t="s">
        <v>104</v>
      </c>
      <c r="B146" s="228">
        <v>460</v>
      </c>
      <c r="C146" s="186">
        <v>5</v>
      </c>
      <c r="D146" s="186">
        <v>2</v>
      </c>
      <c r="E146" s="187" t="s">
        <v>102</v>
      </c>
      <c r="F146" s="188" t="s">
        <v>0</v>
      </c>
      <c r="G146" s="189">
        <v>1043000</v>
      </c>
    </row>
    <row r="147" spans="1:7" ht="34.5" x14ac:dyDescent="0.25">
      <c r="A147" s="227" t="s">
        <v>103</v>
      </c>
      <c r="B147" s="228">
        <v>460</v>
      </c>
      <c r="C147" s="186">
        <v>5</v>
      </c>
      <c r="D147" s="186">
        <v>2</v>
      </c>
      <c r="E147" s="187" t="s">
        <v>102</v>
      </c>
      <c r="F147" s="188" t="s">
        <v>101</v>
      </c>
      <c r="G147" s="189">
        <v>1043000</v>
      </c>
    </row>
    <row r="148" spans="1:7" ht="90.75" x14ac:dyDescent="0.25">
      <c r="A148" s="227" t="s">
        <v>287</v>
      </c>
      <c r="B148" s="228">
        <v>460</v>
      </c>
      <c r="C148" s="186">
        <v>5</v>
      </c>
      <c r="D148" s="186">
        <v>2</v>
      </c>
      <c r="E148" s="187" t="s">
        <v>288</v>
      </c>
      <c r="F148" s="188" t="s">
        <v>0</v>
      </c>
      <c r="G148" s="189">
        <v>5035200</v>
      </c>
    </row>
    <row r="149" spans="1:7" ht="45.75" x14ac:dyDescent="0.25">
      <c r="A149" s="227" t="s">
        <v>106</v>
      </c>
      <c r="B149" s="228">
        <v>460</v>
      </c>
      <c r="C149" s="186">
        <v>5</v>
      </c>
      <c r="D149" s="186">
        <v>2</v>
      </c>
      <c r="E149" s="187" t="s">
        <v>288</v>
      </c>
      <c r="F149" s="188" t="s">
        <v>105</v>
      </c>
      <c r="G149" s="189">
        <v>5035200</v>
      </c>
    </row>
    <row r="150" spans="1:7" x14ac:dyDescent="0.25">
      <c r="A150" s="227" t="s">
        <v>100</v>
      </c>
      <c r="B150" s="228">
        <v>460</v>
      </c>
      <c r="C150" s="186">
        <v>6</v>
      </c>
      <c r="D150" s="186">
        <v>0</v>
      </c>
      <c r="E150" s="187" t="s">
        <v>1</v>
      </c>
      <c r="F150" s="188" t="s">
        <v>0</v>
      </c>
      <c r="G150" s="189">
        <v>30000</v>
      </c>
    </row>
    <row r="151" spans="1:7" ht="23.25" x14ac:dyDescent="0.25">
      <c r="A151" s="227" t="s">
        <v>99</v>
      </c>
      <c r="B151" s="228">
        <v>460</v>
      </c>
      <c r="C151" s="186">
        <v>6</v>
      </c>
      <c r="D151" s="186">
        <v>3</v>
      </c>
      <c r="E151" s="187" t="s">
        <v>1</v>
      </c>
      <c r="F151" s="188" t="s">
        <v>0</v>
      </c>
      <c r="G151" s="189">
        <v>30000</v>
      </c>
    </row>
    <row r="152" spans="1:7" x14ac:dyDescent="0.25">
      <c r="A152" s="227" t="s">
        <v>98</v>
      </c>
      <c r="B152" s="228">
        <v>460</v>
      </c>
      <c r="C152" s="186">
        <v>6</v>
      </c>
      <c r="D152" s="186">
        <v>3</v>
      </c>
      <c r="E152" s="187" t="s">
        <v>97</v>
      </c>
      <c r="F152" s="188" t="s">
        <v>0</v>
      </c>
      <c r="G152" s="189">
        <v>30000</v>
      </c>
    </row>
    <row r="153" spans="1:7" ht="34.5" x14ac:dyDescent="0.25">
      <c r="A153" s="227" t="s">
        <v>25</v>
      </c>
      <c r="B153" s="228">
        <v>460</v>
      </c>
      <c r="C153" s="186">
        <v>6</v>
      </c>
      <c r="D153" s="186">
        <v>3</v>
      </c>
      <c r="E153" s="187" t="s">
        <v>97</v>
      </c>
      <c r="F153" s="188" t="s">
        <v>24</v>
      </c>
      <c r="G153" s="189">
        <v>30000</v>
      </c>
    </row>
    <row r="154" spans="1:7" x14ac:dyDescent="0.25">
      <c r="A154" s="227" t="s">
        <v>96</v>
      </c>
      <c r="B154" s="228">
        <v>460</v>
      </c>
      <c r="C154" s="186">
        <v>7</v>
      </c>
      <c r="D154" s="186">
        <v>0</v>
      </c>
      <c r="E154" s="187" t="s">
        <v>1</v>
      </c>
      <c r="F154" s="188" t="s">
        <v>0</v>
      </c>
      <c r="G154" s="189">
        <v>318037664.70999998</v>
      </c>
    </row>
    <row r="155" spans="1:7" x14ac:dyDescent="0.25">
      <c r="A155" s="227" t="s">
        <v>95</v>
      </c>
      <c r="B155" s="228">
        <v>460</v>
      </c>
      <c r="C155" s="186">
        <v>7</v>
      </c>
      <c r="D155" s="186">
        <v>1</v>
      </c>
      <c r="E155" s="187" t="s">
        <v>1</v>
      </c>
      <c r="F155" s="188" t="s">
        <v>0</v>
      </c>
      <c r="G155" s="189">
        <v>47670679.799999997</v>
      </c>
    </row>
    <row r="156" spans="1:7" ht="23.25" x14ac:dyDescent="0.25">
      <c r="A156" s="227" t="s">
        <v>94</v>
      </c>
      <c r="B156" s="228">
        <v>460</v>
      </c>
      <c r="C156" s="186">
        <v>7</v>
      </c>
      <c r="D156" s="186">
        <v>1</v>
      </c>
      <c r="E156" s="187" t="s">
        <v>93</v>
      </c>
      <c r="F156" s="188" t="s">
        <v>0</v>
      </c>
      <c r="G156" s="189">
        <v>31228867.940000001</v>
      </c>
    </row>
    <row r="157" spans="1:7" x14ac:dyDescent="0.25">
      <c r="A157" s="227" t="s">
        <v>253</v>
      </c>
      <c r="B157" s="228">
        <v>460</v>
      </c>
      <c r="C157" s="186">
        <v>7</v>
      </c>
      <c r="D157" s="186">
        <v>1</v>
      </c>
      <c r="E157" s="187" t="s">
        <v>93</v>
      </c>
      <c r="F157" s="188" t="s">
        <v>52</v>
      </c>
      <c r="G157" s="189">
        <v>23701798.030000001</v>
      </c>
    </row>
    <row r="158" spans="1:7" ht="45.75" x14ac:dyDescent="0.25">
      <c r="A158" s="227" t="s">
        <v>255</v>
      </c>
      <c r="B158" s="228">
        <v>460</v>
      </c>
      <c r="C158" s="186">
        <v>7</v>
      </c>
      <c r="D158" s="186">
        <v>1</v>
      </c>
      <c r="E158" s="187" t="s">
        <v>93</v>
      </c>
      <c r="F158" s="188" t="s">
        <v>256</v>
      </c>
      <c r="G158" s="189">
        <v>7183269.9100000001</v>
      </c>
    </row>
    <row r="159" spans="1:7" ht="34.5" x14ac:dyDescent="0.25">
      <c r="A159" s="227" t="s">
        <v>25</v>
      </c>
      <c r="B159" s="228">
        <v>460</v>
      </c>
      <c r="C159" s="186">
        <v>7</v>
      </c>
      <c r="D159" s="186">
        <v>1</v>
      </c>
      <c r="E159" s="187" t="s">
        <v>93</v>
      </c>
      <c r="F159" s="188" t="s">
        <v>24</v>
      </c>
      <c r="G159" s="189">
        <v>343800</v>
      </c>
    </row>
    <row r="160" spans="1:7" ht="34.5" x14ac:dyDescent="0.25">
      <c r="A160" s="227" t="s">
        <v>92</v>
      </c>
      <c r="B160" s="228">
        <v>460</v>
      </c>
      <c r="C160" s="186">
        <v>7</v>
      </c>
      <c r="D160" s="186">
        <v>1</v>
      </c>
      <c r="E160" s="187" t="s">
        <v>91</v>
      </c>
      <c r="F160" s="188" t="s">
        <v>0</v>
      </c>
      <c r="G160" s="189">
        <v>8895579.5500000007</v>
      </c>
    </row>
    <row r="161" spans="1:7" x14ac:dyDescent="0.25">
      <c r="A161" s="227" t="s">
        <v>253</v>
      </c>
      <c r="B161" s="228">
        <v>460</v>
      </c>
      <c r="C161" s="186">
        <v>7</v>
      </c>
      <c r="D161" s="186">
        <v>1</v>
      </c>
      <c r="E161" s="187" t="s">
        <v>91</v>
      </c>
      <c r="F161" s="188" t="s">
        <v>52</v>
      </c>
      <c r="G161" s="189">
        <v>70661</v>
      </c>
    </row>
    <row r="162" spans="1:7" ht="23.25" x14ac:dyDescent="0.25">
      <c r="A162" s="227" t="s">
        <v>254</v>
      </c>
      <c r="B162" s="228">
        <v>460</v>
      </c>
      <c r="C162" s="186">
        <v>7</v>
      </c>
      <c r="D162" s="186">
        <v>1</v>
      </c>
      <c r="E162" s="187" t="s">
        <v>91</v>
      </c>
      <c r="F162" s="188" t="s">
        <v>51</v>
      </c>
      <c r="G162" s="189">
        <v>2954.8</v>
      </c>
    </row>
    <row r="163" spans="1:7" ht="45.75" x14ac:dyDescent="0.25">
      <c r="A163" s="227" t="s">
        <v>255</v>
      </c>
      <c r="B163" s="228">
        <v>460</v>
      </c>
      <c r="C163" s="186">
        <v>7</v>
      </c>
      <c r="D163" s="186">
        <v>1</v>
      </c>
      <c r="E163" s="187" t="s">
        <v>91</v>
      </c>
      <c r="F163" s="188" t="s">
        <v>256</v>
      </c>
      <c r="G163" s="189">
        <v>26340</v>
      </c>
    </row>
    <row r="164" spans="1:7" ht="23.25" x14ac:dyDescent="0.25">
      <c r="A164" s="227" t="s">
        <v>50</v>
      </c>
      <c r="B164" s="228">
        <v>460</v>
      </c>
      <c r="C164" s="186">
        <v>7</v>
      </c>
      <c r="D164" s="186">
        <v>1</v>
      </c>
      <c r="E164" s="187" t="s">
        <v>91</v>
      </c>
      <c r="F164" s="188" t="s">
        <v>49</v>
      </c>
      <c r="G164" s="189">
        <v>778656.03</v>
      </c>
    </row>
    <row r="165" spans="1:7" ht="34.5" x14ac:dyDescent="0.25">
      <c r="A165" s="227" t="s">
        <v>25</v>
      </c>
      <c r="B165" s="228">
        <v>460</v>
      </c>
      <c r="C165" s="186">
        <v>7</v>
      </c>
      <c r="D165" s="186">
        <v>1</v>
      </c>
      <c r="E165" s="187" t="s">
        <v>91</v>
      </c>
      <c r="F165" s="188" t="s">
        <v>24</v>
      </c>
      <c r="G165" s="189">
        <v>7853706.75</v>
      </c>
    </row>
    <row r="166" spans="1:7" ht="23.25" x14ac:dyDescent="0.25">
      <c r="A166" s="227" t="s">
        <v>186</v>
      </c>
      <c r="B166" s="228">
        <v>460</v>
      </c>
      <c r="C166" s="186">
        <v>7</v>
      </c>
      <c r="D166" s="186">
        <v>1</v>
      </c>
      <c r="E166" s="187" t="s">
        <v>91</v>
      </c>
      <c r="F166" s="188" t="s">
        <v>185</v>
      </c>
      <c r="G166" s="189">
        <v>110844</v>
      </c>
    </row>
    <row r="167" spans="1:7" x14ac:dyDescent="0.25">
      <c r="A167" s="227" t="s">
        <v>264</v>
      </c>
      <c r="B167" s="228">
        <v>460</v>
      </c>
      <c r="C167" s="186">
        <v>7</v>
      </c>
      <c r="D167" s="186">
        <v>1</v>
      </c>
      <c r="E167" s="187" t="s">
        <v>91</v>
      </c>
      <c r="F167" s="188" t="s">
        <v>265</v>
      </c>
      <c r="G167" s="189">
        <v>52416.97</v>
      </c>
    </row>
    <row r="168" spans="1:7" ht="90.75" x14ac:dyDescent="0.25">
      <c r="A168" s="227" t="s">
        <v>90</v>
      </c>
      <c r="B168" s="228">
        <v>460</v>
      </c>
      <c r="C168" s="186">
        <v>7</v>
      </c>
      <c r="D168" s="186">
        <v>1</v>
      </c>
      <c r="E168" s="187" t="s">
        <v>89</v>
      </c>
      <c r="F168" s="188" t="s">
        <v>0</v>
      </c>
      <c r="G168" s="189">
        <v>7546232.3100000005</v>
      </c>
    </row>
    <row r="169" spans="1:7" x14ac:dyDescent="0.25">
      <c r="A169" s="227" t="s">
        <v>253</v>
      </c>
      <c r="B169" s="228">
        <v>460</v>
      </c>
      <c r="C169" s="186">
        <v>7</v>
      </c>
      <c r="D169" s="186">
        <v>1</v>
      </c>
      <c r="E169" s="187" t="s">
        <v>89</v>
      </c>
      <c r="F169" s="188" t="s">
        <v>52</v>
      </c>
      <c r="G169" s="189">
        <v>4468408.4800000004</v>
      </c>
    </row>
    <row r="170" spans="1:7" ht="45.75" x14ac:dyDescent="0.25">
      <c r="A170" s="227" t="s">
        <v>255</v>
      </c>
      <c r="B170" s="228">
        <v>460</v>
      </c>
      <c r="C170" s="186">
        <v>7</v>
      </c>
      <c r="D170" s="186">
        <v>1</v>
      </c>
      <c r="E170" s="187" t="s">
        <v>89</v>
      </c>
      <c r="F170" s="188" t="s">
        <v>256</v>
      </c>
      <c r="G170" s="189">
        <v>1438386.92</v>
      </c>
    </row>
    <row r="171" spans="1:7" ht="34.5" x14ac:dyDescent="0.25">
      <c r="A171" s="227" t="s">
        <v>25</v>
      </c>
      <c r="B171" s="228">
        <v>460</v>
      </c>
      <c r="C171" s="186">
        <v>7</v>
      </c>
      <c r="D171" s="186">
        <v>1</v>
      </c>
      <c r="E171" s="187" t="s">
        <v>89</v>
      </c>
      <c r="F171" s="188" t="s">
        <v>24</v>
      </c>
      <c r="G171" s="189">
        <v>1639436.9100000001</v>
      </c>
    </row>
    <row r="172" spans="1:7" x14ac:dyDescent="0.25">
      <c r="A172" s="227" t="s">
        <v>88</v>
      </c>
      <c r="B172" s="228">
        <v>460</v>
      </c>
      <c r="C172" s="186">
        <v>7</v>
      </c>
      <c r="D172" s="186">
        <v>2</v>
      </c>
      <c r="E172" s="187" t="s">
        <v>1</v>
      </c>
      <c r="F172" s="188" t="s">
        <v>0</v>
      </c>
      <c r="G172" s="189">
        <v>255861470.66000009</v>
      </c>
    </row>
    <row r="173" spans="1:7" ht="23.25" x14ac:dyDescent="0.25">
      <c r="A173" s="227" t="s">
        <v>94</v>
      </c>
      <c r="B173" s="228">
        <v>460</v>
      </c>
      <c r="C173" s="186">
        <v>7</v>
      </c>
      <c r="D173" s="186">
        <v>2</v>
      </c>
      <c r="E173" s="187" t="s">
        <v>93</v>
      </c>
      <c r="F173" s="188" t="s">
        <v>0</v>
      </c>
      <c r="G173" s="189">
        <v>12182732.060000001</v>
      </c>
    </row>
    <row r="174" spans="1:7" x14ac:dyDescent="0.25">
      <c r="A174" s="227" t="s">
        <v>253</v>
      </c>
      <c r="B174" s="228">
        <v>460</v>
      </c>
      <c r="C174" s="186">
        <v>7</v>
      </c>
      <c r="D174" s="186">
        <v>2</v>
      </c>
      <c r="E174" s="187" t="s">
        <v>93</v>
      </c>
      <c r="F174" s="188" t="s">
        <v>52</v>
      </c>
      <c r="G174" s="189">
        <v>9259891.9700000007</v>
      </c>
    </row>
    <row r="175" spans="1:7" ht="45.75" x14ac:dyDescent="0.25">
      <c r="A175" s="227" t="s">
        <v>255</v>
      </c>
      <c r="B175" s="228">
        <v>460</v>
      </c>
      <c r="C175" s="186">
        <v>7</v>
      </c>
      <c r="D175" s="186">
        <v>2</v>
      </c>
      <c r="E175" s="187" t="s">
        <v>93</v>
      </c>
      <c r="F175" s="188" t="s">
        <v>256</v>
      </c>
      <c r="G175" s="189">
        <v>2781540.09</v>
      </c>
    </row>
    <row r="176" spans="1:7" ht="34.5" x14ac:dyDescent="0.25">
      <c r="A176" s="227" t="s">
        <v>25</v>
      </c>
      <c r="B176" s="228">
        <v>460</v>
      </c>
      <c r="C176" s="186">
        <v>7</v>
      </c>
      <c r="D176" s="186">
        <v>2</v>
      </c>
      <c r="E176" s="187" t="s">
        <v>93</v>
      </c>
      <c r="F176" s="188" t="s">
        <v>24</v>
      </c>
      <c r="G176" s="189">
        <v>141300</v>
      </c>
    </row>
    <row r="177" spans="1:7" ht="23.25" x14ac:dyDescent="0.25">
      <c r="A177" s="227" t="s">
        <v>87</v>
      </c>
      <c r="B177" s="228">
        <v>460</v>
      </c>
      <c r="C177" s="186">
        <v>7</v>
      </c>
      <c r="D177" s="186">
        <v>2</v>
      </c>
      <c r="E177" s="187" t="s">
        <v>86</v>
      </c>
      <c r="F177" s="188" t="s">
        <v>0</v>
      </c>
      <c r="G177" s="189">
        <v>138102400</v>
      </c>
    </row>
    <row r="178" spans="1:7" x14ac:dyDescent="0.25">
      <c r="A178" s="227" t="s">
        <v>253</v>
      </c>
      <c r="B178" s="228">
        <v>460</v>
      </c>
      <c r="C178" s="186">
        <v>7</v>
      </c>
      <c r="D178" s="186">
        <v>2</v>
      </c>
      <c r="E178" s="187" t="s">
        <v>86</v>
      </c>
      <c r="F178" s="188" t="s">
        <v>52</v>
      </c>
      <c r="G178" s="189">
        <v>103855816</v>
      </c>
    </row>
    <row r="179" spans="1:7" ht="45.75" x14ac:dyDescent="0.25">
      <c r="A179" s="227" t="s">
        <v>255</v>
      </c>
      <c r="B179" s="228">
        <v>460</v>
      </c>
      <c r="C179" s="186">
        <v>7</v>
      </c>
      <c r="D179" s="186">
        <v>2</v>
      </c>
      <c r="E179" s="187" t="s">
        <v>86</v>
      </c>
      <c r="F179" s="188" t="s">
        <v>256</v>
      </c>
      <c r="G179" s="189">
        <v>31367208</v>
      </c>
    </row>
    <row r="180" spans="1:7" ht="34.5" x14ac:dyDescent="0.25">
      <c r="A180" s="227" t="s">
        <v>25</v>
      </c>
      <c r="B180" s="228">
        <v>460</v>
      </c>
      <c r="C180" s="186">
        <v>7</v>
      </c>
      <c r="D180" s="186">
        <v>2</v>
      </c>
      <c r="E180" s="187" t="s">
        <v>86</v>
      </c>
      <c r="F180" s="188" t="s">
        <v>24</v>
      </c>
      <c r="G180" s="189">
        <v>2879376</v>
      </c>
    </row>
    <row r="181" spans="1:7" ht="34.5" x14ac:dyDescent="0.25">
      <c r="A181" s="227" t="s">
        <v>85</v>
      </c>
      <c r="B181" s="228">
        <v>460</v>
      </c>
      <c r="C181" s="186">
        <v>7</v>
      </c>
      <c r="D181" s="186">
        <v>2</v>
      </c>
      <c r="E181" s="187" t="s">
        <v>84</v>
      </c>
      <c r="F181" s="188" t="s">
        <v>0</v>
      </c>
      <c r="G181" s="189">
        <v>4657500</v>
      </c>
    </row>
    <row r="182" spans="1:7" ht="34.5" x14ac:dyDescent="0.25">
      <c r="A182" s="227" t="s">
        <v>25</v>
      </c>
      <c r="B182" s="228">
        <v>460</v>
      </c>
      <c r="C182" s="186">
        <v>7</v>
      </c>
      <c r="D182" s="186">
        <v>2</v>
      </c>
      <c r="E182" s="187" t="s">
        <v>84</v>
      </c>
      <c r="F182" s="188" t="s">
        <v>24</v>
      </c>
      <c r="G182" s="189">
        <v>4657500</v>
      </c>
    </row>
    <row r="183" spans="1:7" ht="23.25" x14ac:dyDescent="0.25">
      <c r="A183" s="227" t="s">
        <v>83</v>
      </c>
      <c r="B183" s="228">
        <v>460</v>
      </c>
      <c r="C183" s="186">
        <v>7</v>
      </c>
      <c r="D183" s="186">
        <v>2</v>
      </c>
      <c r="E183" s="187" t="s">
        <v>82</v>
      </c>
      <c r="F183" s="188" t="s">
        <v>0</v>
      </c>
      <c r="G183" s="189">
        <v>202500</v>
      </c>
    </row>
    <row r="184" spans="1:7" ht="34.5" x14ac:dyDescent="0.25">
      <c r="A184" s="227" t="s">
        <v>25</v>
      </c>
      <c r="B184" s="228">
        <v>460</v>
      </c>
      <c r="C184" s="186">
        <v>7</v>
      </c>
      <c r="D184" s="186">
        <v>2</v>
      </c>
      <c r="E184" s="187" t="s">
        <v>82</v>
      </c>
      <c r="F184" s="188" t="s">
        <v>24</v>
      </c>
      <c r="G184" s="189">
        <v>202500</v>
      </c>
    </row>
    <row r="185" spans="1:7" ht="34.5" x14ac:dyDescent="0.25">
      <c r="A185" s="227" t="s">
        <v>312</v>
      </c>
      <c r="B185" s="228">
        <v>460</v>
      </c>
      <c r="C185" s="186">
        <v>7</v>
      </c>
      <c r="D185" s="186">
        <v>2</v>
      </c>
      <c r="E185" s="187" t="s">
        <v>81</v>
      </c>
      <c r="F185" s="188" t="s">
        <v>0</v>
      </c>
      <c r="G185" s="189">
        <v>1506800</v>
      </c>
    </row>
    <row r="186" spans="1:7" ht="34.5" x14ac:dyDescent="0.25">
      <c r="A186" s="227" t="s">
        <v>25</v>
      </c>
      <c r="B186" s="228">
        <v>460</v>
      </c>
      <c r="C186" s="186">
        <v>7</v>
      </c>
      <c r="D186" s="186">
        <v>2</v>
      </c>
      <c r="E186" s="187" t="s">
        <v>81</v>
      </c>
      <c r="F186" s="188" t="s">
        <v>24</v>
      </c>
      <c r="G186" s="189">
        <v>1506800</v>
      </c>
    </row>
    <row r="187" spans="1:7" ht="23.25" x14ac:dyDescent="0.25">
      <c r="A187" s="227" t="s">
        <v>57</v>
      </c>
      <c r="B187" s="228">
        <v>460</v>
      </c>
      <c r="C187" s="186">
        <v>7</v>
      </c>
      <c r="D187" s="186">
        <v>2</v>
      </c>
      <c r="E187" s="187" t="s">
        <v>289</v>
      </c>
      <c r="F187" s="188" t="s">
        <v>0</v>
      </c>
      <c r="G187" s="189">
        <v>41400</v>
      </c>
    </row>
    <row r="188" spans="1:7" ht="34.5" x14ac:dyDescent="0.25">
      <c r="A188" s="227" t="s">
        <v>25</v>
      </c>
      <c r="B188" s="228">
        <v>460</v>
      </c>
      <c r="C188" s="186">
        <v>7</v>
      </c>
      <c r="D188" s="186">
        <v>2</v>
      </c>
      <c r="E188" s="187" t="s">
        <v>289</v>
      </c>
      <c r="F188" s="188" t="s">
        <v>24</v>
      </c>
      <c r="G188" s="189">
        <v>41400</v>
      </c>
    </row>
    <row r="189" spans="1:7" ht="23.25" x14ac:dyDescent="0.25">
      <c r="A189" s="227" t="s">
        <v>80</v>
      </c>
      <c r="B189" s="228">
        <v>460</v>
      </c>
      <c r="C189" s="186">
        <v>7</v>
      </c>
      <c r="D189" s="186">
        <v>2</v>
      </c>
      <c r="E189" s="187" t="s">
        <v>79</v>
      </c>
      <c r="F189" s="188" t="s">
        <v>0</v>
      </c>
      <c r="G189" s="189">
        <v>28382732.199999996</v>
      </c>
    </row>
    <row r="190" spans="1:7" x14ac:dyDescent="0.25">
      <c r="A190" s="227" t="s">
        <v>253</v>
      </c>
      <c r="B190" s="228">
        <v>460</v>
      </c>
      <c r="C190" s="186">
        <v>7</v>
      </c>
      <c r="D190" s="186">
        <v>2</v>
      </c>
      <c r="E190" s="187" t="s">
        <v>79</v>
      </c>
      <c r="F190" s="188" t="s">
        <v>52</v>
      </c>
      <c r="G190" s="189">
        <v>358545</v>
      </c>
    </row>
    <row r="191" spans="1:7" ht="23.25" x14ac:dyDescent="0.25">
      <c r="A191" s="227" t="s">
        <v>254</v>
      </c>
      <c r="B191" s="228">
        <v>460</v>
      </c>
      <c r="C191" s="186">
        <v>7</v>
      </c>
      <c r="D191" s="186">
        <v>2</v>
      </c>
      <c r="E191" s="187" t="s">
        <v>79</v>
      </c>
      <c r="F191" s="188" t="s">
        <v>51</v>
      </c>
      <c r="G191" s="189">
        <v>33123.699999999997</v>
      </c>
    </row>
    <row r="192" spans="1:7" ht="45.75" x14ac:dyDescent="0.25">
      <c r="A192" s="227" t="s">
        <v>255</v>
      </c>
      <c r="B192" s="228">
        <v>460</v>
      </c>
      <c r="C192" s="186">
        <v>7</v>
      </c>
      <c r="D192" s="186">
        <v>2</v>
      </c>
      <c r="E192" s="187" t="s">
        <v>79</v>
      </c>
      <c r="F192" s="188" t="s">
        <v>256</v>
      </c>
      <c r="G192" s="189">
        <v>108283.2</v>
      </c>
    </row>
    <row r="193" spans="1:7" ht="23.25" x14ac:dyDescent="0.25">
      <c r="A193" s="227" t="s">
        <v>50</v>
      </c>
      <c r="B193" s="228">
        <v>460</v>
      </c>
      <c r="C193" s="186">
        <v>7</v>
      </c>
      <c r="D193" s="186">
        <v>2</v>
      </c>
      <c r="E193" s="187" t="s">
        <v>79</v>
      </c>
      <c r="F193" s="188" t="s">
        <v>49</v>
      </c>
      <c r="G193" s="189">
        <v>473505.02</v>
      </c>
    </row>
    <row r="194" spans="1:7" ht="34.5" x14ac:dyDescent="0.25">
      <c r="A194" s="227" t="s">
        <v>25</v>
      </c>
      <c r="B194" s="228">
        <v>460</v>
      </c>
      <c r="C194" s="186">
        <v>7</v>
      </c>
      <c r="D194" s="186">
        <v>2</v>
      </c>
      <c r="E194" s="187" t="s">
        <v>79</v>
      </c>
      <c r="F194" s="188" t="s">
        <v>24</v>
      </c>
      <c r="G194" s="189">
        <v>26621219.129999995</v>
      </c>
    </row>
    <row r="195" spans="1:7" ht="23.25" x14ac:dyDescent="0.25">
      <c r="A195" s="227" t="s">
        <v>186</v>
      </c>
      <c r="B195" s="228">
        <v>460</v>
      </c>
      <c r="C195" s="186">
        <v>7</v>
      </c>
      <c r="D195" s="186">
        <v>2</v>
      </c>
      <c r="E195" s="187" t="s">
        <v>79</v>
      </c>
      <c r="F195" s="188" t="s">
        <v>185</v>
      </c>
      <c r="G195" s="189">
        <v>293600</v>
      </c>
    </row>
    <row r="196" spans="1:7" x14ac:dyDescent="0.25">
      <c r="A196" s="227" t="s">
        <v>264</v>
      </c>
      <c r="B196" s="228">
        <v>460</v>
      </c>
      <c r="C196" s="186">
        <v>7</v>
      </c>
      <c r="D196" s="186">
        <v>2</v>
      </c>
      <c r="E196" s="187" t="s">
        <v>79</v>
      </c>
      <c r="F196" s="188" t="s">
        <v>265</v>
      </c>
      <c r="G196" s="189">
        <v>494456.15</v>
      </c>
    </row>
    <row r="197" spans="1:7" ht="79.5" x14ac:dyDescent="0.25">
      <c r="A197" s="227" t="s">
        <v>78</v>
      </c>
      <c r="B197" s="228">
        <v>460</v>
      </c>
      <c r="C197" s="186">
        <v>7</v>
      </c>
      <c r="D197" s="186">
        <v>2</v>
      </c>
      <c r="E197" s="187" t="s">
        <v>77</v>
      </c>
      <c r="F197" s="188" t="s">
        <v>0</v>
      </c>
      <c r="G197" s="189">
        <v>45588829.399999991</v>
      </c>
    </row>
    <row r="198" spans="1:7" x14ac:dyDescent="0.25">
      <c r="A198" s="227" t="s">
        <v>253</v>
      </c>
      <c r="B198" s="228">
        <v>460</v>
      </c>
      <c r="C198" s="186">
        <v>7</v>
      </c>
      <c r="D198" s="186">
        <v>2</v>
      </c>
      <c r="E198" s="187" t="s">
        <v>77</v>
      </c>
      <c r="F198" s="188" t="s">
        <v>52</v>
      </c>
      <c r="G198" s="189">
        <v>22176800.52</v>
      </c>
    </row>
    <row r="199" spans="1:7" ht="45.75" x14ac:dyDescent="0.25">
      <c r="A199" s="227" t="s">
        <v>255</v>
      </c>
      <c r="B199" s="228">
        <v>460</v>
      </c>
      <c r="C199" s="186">
        <v>7</v>
      </c>
      <c r="D199" s="186">
        <v>2</v>
      </c>
      <c r="E199" s="187" t="s">
        <v>77</v>
      </c>
      <c r="F199" s="188" t="s">
        <v>256</v>
      </c>
      <c r="G199" s="189">
        <v>6739288.2000000002</v>
      </c>
    </row>
    <row r="200" spans="1:7" ht="34.5" x14ac:dyDescent="0.25">
      <c r="A200" s="227" t="s">
        <v>25</v>
      </c>
      <c r="B200" s="228">
        <v>460</v>
      </c>
      <c r="C200" s="186">
        <v>7</v>
      </c>
      <c r="D200" s="186">
        <v>2</v>
      </c>
      <c r="E200" s="187" t="s">
        <v>77</v>
      </c>
      <c r="F200" s="188" t="s">
        <v>24</v>
      </c>
      <c r="G200" s="189">
        <v>13507590.68</v>
      </c>
    </row>
    <row r="201" spans="1:7" ht="23.25" x14ac:dyDescent="0.25">
      <c r="A201" s="227" t="s">
        <v>186</v>
      </c>
      <c r="B201" s="228">
        <v>460</v>
      </c>
      <c r="C201" s="186">
        <v>7</v>
      </c>
      <c r="D201" s="186">
        <v>2</v>
      </c>
      <c r="E201" s="187" t="s">
        <v>77</v>
      </c>
      <c r="F201" s="188" t="s">
        <v>185</v>
      </c>
      <c r="G201" s="189">
        <v>2916570</v>
      </c>
    </row>
    <row r="202" spans="1:7" x14ac:dyDescent="0.25">
      <c r="A202" s="227" t="s">
        <v>184</v>
      </c>
      <c r="B202" s="228">
        <v>460</v>
      </c>
      <c r="C202" s="186">
        <v>7</v>
      </c>
      <c r="D202" s="186">
        <v>2</v>
      </c>
      <c r="E202" s="187" t="s">
        <v>77</v>
      </c>
      <c r="F202" s="188" t="s">
        <v>183</v>
      </c>
      <c r="G202" s="189">
        <v>143580</v>
      </c>
    </row>
    <row r="203" spans="1:7" x14ac:dyDescent="0.25">
      <c r="A203" s="227" t="s">
        <v>264</v>
      </c>
      <c r="B203" s="228">
        <v>460</v>
      </c>
      <c r="C203" s="186">
        <v>7</v>
      </c>
      <c r="D203" s="186">
        <v>2</v>
      </c>
      <c r="E203" s="187" t="s">
        <v>77</v>
      </c>
      <c r="F203" s="188" t="s">
        <v>265</v>
      </c>
      <c r="G203" s="189">
        <v>105000</v>
      </c>
    </row>
    <row r="204" spans="1:7" ht="34.5" x14ac:dyDescent="0.25">
      <c r="A204" s="227" t="s">
        <v>76</v>
      </c>
      <c r="B204" s="228">
        <v>460</v>
      </c>
      <c r="C204" s="186">
        <v>7</v>
      </c>
      <c r="D204" s="186">
        <v>2</v>
      </c>
      <c r="E204" s="187" t="s">
        <v>75</v>
      </c>
      <c r="F204" s="188" t="s">
        <v>0</v>
      </c>
      <c r="G204" s="189">
        <v>17818000</v>
      </c>
    </row>
    <row r="205" spans="1:7" x14ac:dyDescent="0.25">
      <c r="A205" s="227" t="s">
        <v>253</v>
      </c>
      <c r="B205" s="228">
        <v>460</v>
      </c>
      <c r="C205" s="186">
        <v>7</v>
      </c>
      <c r="D205" s="186">
        <v>2</v>
      </c>
      <c r="E205" s="187" t="s">
        <v>75</v>
      </c>
      <c r="F205" s="188" t="s">
        <v>52</v>
      </c>
      <c r="G205" s="189">
        <v>9541284.5600000005</v>
      </c>
    </row>
    <row r="206" spans="1:7" ht="23.25" x14ac:dyDescent="0.25">
      <c r="A206" s="227" t="s">
        <v>254</v>
      </c>
      <c r="B206" s="228">
        <v>460</v>
      </c>
      <c r="C206" s="186">
        <v>7</v>
      </c>
      <c r="D206" s="186">
        <v>2</v>
      </c>
      <c r="E206" s="187" t="s">
        <v>75</v>
      </c>
      <c r="F206" s="188" t="s">
        <v>51</v>
      </c>
      <c r="G206" s="189">
        <v>38347.9</v>
      </c>
    </row>
    <row r="207" spans="1:7" ht="45.75" x14ac:dyDescent="0.25">
      <c r="A207" s="227" t="s">
        <v>255</v>
      </c>
      <c r="B207" s="228">
        <v>460</v>
      </c>
      <c r="C207" s="186">
        <v>7</v>
      </c>
      <c r="D207" s="186">
        <v>2</v>
      </c>
      <c r="E207" s="187" t="s">
        <v>75</v>
      </c>
      <c r="F207" s="188" t="s">
        <v>256</v>
      </c>
      <c r="G207" s="189">
        <v>2881449.1</v>
      </c>
    </row>
    <row r="208" spans="1:7" ht="23.25" x14ac:dyDescent="0.25">
      <c r="A208" s="227" t="s">
        <v>50</v>
      </c>
      <c r="B208" s="228">
        <v>460</v>
      </c>
      <c r="C208" s="186">
        <v>7</v>
      </c>
      <c r="D208" s="186">
        <v>2</v>
      </c>
      <c r="E208" s="187" t="s">
        <v>75</v>
      </c>
      <c r="F208" s="188" t="s">
        <v>49</v>
      </c>
      <c r="G208" s="189">
        <v>341877.61</v>
      </c>
    </row>
    <row r="209" spans="1:7" ht="34.5" x14ac:dyDescent="0.25">
      <c r="A209" s="227" t="s">
        <v>25</v>
      </c>
      <c r="B209" s="228">
        <v>460</v>
      </c>
      <c r="C209" s="186">
        <v>7</v>
      </c>
      <c r="D209" s="186">
        <v>2</v>
      </c>
      <c r="E209" s="187" t="s">
        <v>75</v>
      </c>
      <c r="F209" s="188" t="s">
        <v>24</v>
      </c>
      <c r="G209" s="189">
        <v>3905805.2800000003</v>
      </c>
    </row>
    <row r="210" spans="1:7" ht="23.25" x14ac:dyDescent="0.25">
      <c r="A210" s="227" t="s">
        <v>186</v>
      </c>
      <c r="B210" s="228">
        <v>460</v>
      </c>
      <c r="C210" s="186">
        <v>7</v>
      </c>
      <c r="D210" s="186">
        <v>2</v>
      </c>
      <c r="E210" s="187" t="s">
        <v>75</v>
      </c>
      <c r="F210" s="188" t="s">
        <v>185</v>
      </c>
      <c r="G210" s="189">
        <v>990635.61</v>
      </c>
    </row>
    <row r="211" spans="1:7" x14ac:dyDescent="0.25">
      <c r="A211" s="227" t="s">
        <v>184</v>
      </c>
      <c r="B211" s="228">
        <v>460</v>
      </c>
      <c r="C211" s="186">
        <v>7</v>
      </c>
      <c r="D211" s="186">
        <v>2</v>
      </c>
      <c r="E211" s="187" t="s">
        <v>75</v>
      </c>
      <c r="F211" s="188" t="s">
        <v>183</v>
      </c>
      <c r="G211" s="189">
        <v>11524.93</v>
      </c>
    </row>
    <row r="212" spans="1:7" x14ac:dyDescent="0.25">
      <c r="A212" s="227" t="s">
        <v>264</v>
      </c>
      <c r="B212" s="228">
        <v>460</v>
      </c>
      <c r="C212" s="186">
        <v>7</v>
      </c>
      <c r="D212" s="186">
        <v>2</v>
      </c>
      <c r="E212" s="187" t="s">
        <v>75</v>
      </c>
      <c r="F212" s="188" t="s">
        <v>265</v>
      </c>
      <c r="G212" s="189">
        <v>107075.01</v>
      </c>
    </row>
    <row r="213" spans="1:7" ht="90.75" x14ac:dyDescent="0.25">
      <c r="A213" s="227" t="s">
        <v>74</v>
      </c>
      <c r="B213" s="228">
        <v>460</v>
      </c>
      <c r="C213" s="186">
        <v>7</v>
      </c>
      <c r="D213" s="186">
        <v>2</v>
      </c>
      <c r="E213" s="187" t="s">
        <v>73</v>
      </c>
      <c r="F213" s="188" t="s">
        <v>0</v>
      </c>
      <c r="G213" s="189">
        <v>7378577</v>
      </c>
    </row>
    <row r="214" spans="1:7" x14ac:dyDescent="0.25">
      <c r="A214" s="227" t="s">
        <v>253</v>
      </c>
      <c r="B214" s="228">
        <v>460</v>
      </c>
      <c r="C214" s="186">
        <v>7</v>
      </c>
      <c r="D214" s="186">
        <v>2</v>
      </c>
      <c r="E214" s="187" t="s">
        <v>73</v>
      </c>
      <c r="F214" s="188" t="s">
        <v>52</v>
      </c>
      <c r="G214" s="189">
        <v>4896888.1500000004</v>
      </c>
    </row>
    <row r="215" spans="1:7" ht="45.75" x14ac:dyDescent="0.25">
      <c r="A215" s="227" t="s">
        <v>255</v>
      </c>
      <c r="B215" s="228">
        <v>460</v>
      </c>
      <c r="C215" s="186">
        <v>7</v>
      </c>
      <c r="D215" s="186">
        <v>2</v>
      </c>
      <c r="E215" s="187" t="s">
        <v>73</v>
      </c>
      <c r="F215" s="188" t="s">
        <v>256</v>
      </c>
      <c r="G215" s="189">
        <v>1478911.85</v>
      </c>
    </row>
    <row r="216" spans="1:7" ht="34.5" x14ac:dyDescent="0.25">
      <c r="A216" s="227" t="s">
        <v>25</v>
      </c>
      <c r="B216" s="228">
        <v>460</v>
      </c>
      <c r="C216" s="186">
        <v>7</v>
      </c>
      <c r="D216" s="186">
        <v>2</v>
      </c>
      <c r="E216" s="187" t="s">
        <v>73</v>
      </c>
      <c r="F216" s="188" t="s">
        <v>24</v>
      </c>
      <c r="G216" s="189">
        <v>1002777</v>
      </c>
    </row>
    <row r="217" spans="1:7" x14ac:dyDescent="0.25">
      <c r="A217" s="227" t="s">
        <v>72</v>
      </c>
      <c r="B217" s="228">
        <v>460</v>
      </c>
      <c r="C217" s="186">
        <v>7</v>
      </c>
      <c r="D217" s="186">
        <v>7</v>
      </c>
      <c r="E217" s="187" t="s">
        <v>1</v>
      </c>
      <c r="F217" s="188" t="s">
        <v>0</v>
      </c>
      <c r="G217" s="189">
        <v>1095500</v>
      </c>
    </row>
    <row r="218" spans="1:7" x14ac:dyDescent="0.25">
      <c r="A218" s="227" t="s">
        <v>71</v>
      </c>
      <c r="B218" s="228">
        <v>460</v>
      </c>
      <c r="C218" s="186">
        <v>7</v>
      </c>
      <c r="D218" s="186">
        <v>7</v>
      </c>
      <c r="E218" s="187" t="s">
        <v>70</v>
      </c>
      <c r="F218" s="188" t="s">
        <v>0</v>
      </c>
      <c r="G218" s="189">
        <v>180000</v>
      </c>
    </row>
    <row r="219" spans="1:7" ht="34.5" x14ac:dyDescent="0.25">
      <c r="A219" s="227" t="s">
        <v>25</v>
      </c>
      <c r="B219" s="228">
        <v>460</v>
      </c>
      <c r="C219" s="186">
        <v>7</v>
      </c>
      <c r="D219" s="186">
        <v>7</v>
      </c>
      <c r="E219" s="187" t="s">
        <v>70</v>
      </c>
      <c r="F219" s="188" t="s">
        <v>24</v>
      </c>
      <c r="G219" s="189">
        <v>180000</v>
      </c>
    </row>
    <row r="220" spans="1:7" ht="45.75" x14ac:dyDescent="0.25">
      <c r="A220" s="227" t="s">
        <v>69</v>
      </c>
      <c r="B220" s="228">
        <v>460</v>
      </c>
      <c r="C220" s="186">
        <v>7</v>
      </c>
      <c r="D220" s="186">
        <v>7</v>
      </c>
      <c r="E220" s="187" t="s">
        <v>68</v>
      </c>
      <c r="F220" s="188" t="s">
        <v>0</v>
      </c>
      <c r="G220" s="189">
        <v>25000</v>
      </c>
    </row>
    <row r="221" spans="1:7" ht="34.5" x14ac:dyDescent="0.25">
      <c r="A221" s="227" t="s">
        <v>25</v>
      </c>
      <c r="B221" s="228">
        <v>460</v>
      </c>
      <c r="C221" s="186">
        <v>7</v>
      </c>
      <c r="D221" s="186">
        <v>7</v>
      </c>
      <c r="E221" s="187" t="s">
        <v>68</v>
      </c>
      <c r="F221" s="188" t="s">
        <v>24</v>
      </c>
      <c r="G221" s="189">
        <v>25000</v>
      </c>
    </row>
    <row r="222" spans="1:7" ht="68.25" x14ac:dyDescent="0.25">
      <c r="A222" s="227" t="s">
        <v>67</v>
      </c>
      <c r="B222" s="228">
        <v>460</v>
      </c>
      <c r="C222" s="186">
        <v>7</v>
      </c>
      <c r="D222" s="186">
        <v>7</v>
      </c>
      <c r="E222" s="187" t="s">
        <v>66</v>
      </c>
      <c r="F222" s="188" t="s">
        <v>0</v>
      </c>
      <c r="G222" s="189">
        <v>846000</v>
      </c>
    </row>
    <row r="223" spans="1:7" ht="34.5" x14ac:dyDescent="0.25">
      <c r="A223" s="227" t="s">
        <v>25</v>
      </c>
      <c r="B223" s="228">
        <v>460</v>
      </c>
      <c r="C223" s="186">
        <v>7</v>
      </c>
      <c r="D223" s="186">
        <v>7</v>
      </c>
      <c r="E223" s="187" t="s">
        <v>66</v>
      </c>
      <c r="F223" s="188" t="s">
        <v>24</v>
      </c>
      <c r="G223" s="189">
        <v>846000</v>
      </c>
    </row>
    <row r="224" spans="1:7" ht="23.25" x14ac:dyDescent="0.25">
      <c r="A224" s="227" t="s">
        <v>65</v>
      </c>
      <c r="B224" s="228">
        <v>460</v>
      </c>
      <c r="C224" s="186">
        <v>7</v>
      </c>
      <c r="D224" s="186">
        <v>7</v>
      </c>
      <c r="E224" s="187" t="s">
        <v>64</v>
      </c>
      <c r="F224" s="188" t="s">
        <v>0</v>
      </c>
      <c r="G224" s="189">
        <v>44500</v>
      </c>
    </row>
    <row r="225" spans="1:7" ht="34.5" x14ac:dyDescent="0.25">
      <c r="A225" s="227" t="s">
        <v>25</v>
      </c>
      <c r="B225" s="228">
        <v>460</v>
      </c>
      <c r="C225" s="186">
        <v>7</v>
      </c>
      <c r="D225" s="186">
        <v>7</v>
      </c>
      <c r="E225" s="187" t="s">
        <v>64</v>
      </c>
      <c r="F225" s="188" t="s">
        <v>24</v>
      </c>
      <c r="G225" s="189">
        <v>44500</v>
      </c>
    </row>
    <row r="226" spans="1:7" x14ac:dyDescent="0.25">
      <c r="A226" s="227" t="s">
        <v>63</v>
      </c>
      <c r="B226" s="228">
        <v>460</v>
      </c>
      <c r="C226" s="186">
        <v>7</v>
      </c>
      <c r="D226" s="186">
        <v>9</v>
      </c>
      <c r="E226" s="187" t="s">
        <v>1</v>
      </c>
      <c r="F226" s="188" t="s">
        <v>0</v>
      </c>
      <c r="G226" s="189">
        <v>13410014.25</v>
      </c>
    </row>
    <row r="227" spans="1:7" ht="45.75" x14ac:dyDescent="0.25">
      <c r="A227" s="227" t="s">
        <v>290</v>
      </c>
      <c r="B227" s="228">
        <v>460</v>
      </c>
      <c r="C227" s="186">
        <v>7</v>
      </c>
      <c r="D227" s="186">
        <v>9</v>
      </c>
      <c r="E227" s="187" t="s">
        <v>291</v>
      </c>
      <c r="F227" s="188" t="s">
        <v>0</v>
      </c>
      <c r="G227" s="189">
        <v>748000</v>
      </c>
    </row>
    <row r="228" spans="1:7" ht="34.5" x14ac:dyDescent="0.25">
      <c r="A228" s="227" t="s">
        <v>25</v>
      </c>
      <c r="B228" s="228">
        <v>460</v>
      </c>
      <c r="C228" s="186">
        <v>7</v>
      </c>
      <c r="D228" s="186">
        <v>9</v>
      </c>
      <c r="E228" s="187" t="s">
        <v>291</v>
      </c>
      <c r="F228" s="188" t="s">
        <v>24</v>
      </c>
      <c r="G228" s="189">
        <v>748000</v>
      </c>
    </row>
    <row r="229" spans="1:7" ht="113.25" x14ac:dyDescent="0.25">
      <c r="A229" s="227" t="s">
        <v>62</v>
      </c>
      <c r="B229" s="228">
        <v>460</v>
      </c>
      <c r="C229" s="186">
        <v>7</v>
      </c>
      <c r="D229" s="186">
        <v>9</v>
      </c>
      <c r="E229" s="187" t="s">
        <v>61</v>
      </c>
      <c r="F229" s="188" t="s">
        <v>0</v>
      </c>
      <c r="G229" s="189">
        <v>1160000</v>
      </c>
    </row>
    <row r="230" spans="1:7" ht="34.5" x14ac:dyDescent="0.25">
      <c r="A230" s="227" t="s">
        <v>25</v>
      </c>
      <c r="B230" s="228">
        <v>460</v>
      </c>
      <c r="C230" s="186">
        <v>7</v>
      </c>
      <c r="D230" s="186">
        <v>9</v>
      </c>
      <c r="E230" s="187" t="s">
        <v>61</v>
      </c>
      <c r="F230" s="188" t="s">
        <v>24</v>
      </c>
      <c r="G230" s="189">
        <v>1160000</v>
      </c>
    </row>
    <row r="231" spans="1:7" ht="113.25" x14ac:dyDescent="0.25">
      <c r="A231" s="227" t="s">
        <v>60</v>
      </c>
      <c r="B231" s="228">
        <v>460</v>
      </c>
      <c r="C231" s="186">
        <v>7</v>
      </c>
      <c r="D231" s="186">
        <v>9</v>
      </c>
      <c r="E231" s="187" t="s">
        <v>59</v>
      </c>
      <c r="F231" s="188" t="s">
        <v>0</v>
      </c>
      <c r="G231" s="189">
        <v>61000</v>
      </c>
    </row>
    <row r="232" spans="1:7" ht="34.5" x14ac:dyDescent="0.25">
      <c r="A232" s="227" t="s">
        <v>25</v>
      </c>
      <c r="B232" s="228">
        <v>460</v>
      </c>
      <c r="C232" s="186">
        <v>7</v>
      </c>
      <c r="D232" s="186">
        <v>9</v>
      </c>
      <c r="E232" s="187" t="s">
        <v>59</v>
      </c>
      <c r="F232" s="188" t="s">
        <v>24</v>
      </c>
      <c r="G232" s="189">
        <v>61000</v>
      </c>
    </row>
    <row r="233" spans="1:7" ht="23.25" x14ac:dyDescent="0.25">
      <c r="A233" s="227" t="s">
        <v>57</v>
      </c>
      <c r="B233" s="228">
        <v>460</v>
      </c>
      <c r="C233" s="186">
        <v>7</v>
      </c>
      <c r="D233" s="186">
        <v>9</v>
      </c>
      <c r="E233" s="187" t="s">
        <v>56</v>
      </c>
      <c r="F233" s="188" t="s">
        <v>0</v>
      </c>
      <c r="G233" s="189">
        <v>23600</v>
      </c>
    </row>
    <row r="234" spans="1:7" ht="34.5" x14ac:dyDescent="0.25">
      <c r="A234" s="227" t="s">
        <v>25</v>
      </c>
      <c r="B234" s="228">
        <v>460</v>
      </c>
      <c r="C234" s="186">
        <v>7</v>
      </c>
      <c r="D234" s="186">
        <v>9</v>
      </c>
      <c r="E234" s="187" t="s">
        <v>56</v>
      </c>
      <c r="F234" s="188" t="s">
        <v>24</v>
      </c>
      <c r="G234" s="189">
        <v>23600</v>
      </c>
    </row>
    <row r="235" spans="1:7" ht="45.75" x14ac:dyDescent="0.25">
      <c r="A235" s="227" t="s">
        <v>58</v>
      </c>
      <c r="B235" s="228">
        <v>460</v>
      </c>
      <c r="C235" s="186">
        <v>7</v>
      </c>
      <c r="D235" s="186">
        <v>9</v>
      </c>
      <c r="E235" s="187" t="s">
        <v>266</v>
      </c>
      <c r="F235" s="188" t="s">
        <v>0</v>
      </c>
      <c r="G235" s="189">
        <v>500000</v>
      </c>
    </row>
    <row r="236" spans="1:7" ht="34.5" x14ac:dyDescent="0.25">
      <c r="A236" s="227" t="s">
        <v>25</v>
      </c>
      <c r="B236" s="228">
        <v>460</v>
      </c>
      <c r="C236" s="186">
        <v>7</v>
      </c>
      <c r="D236" s="186">
        <v>9</v>
      </c>
      <c r="E236" s="187" t="s">
        <v>266</v>
      </c>
      <c r="F236" s="188" t="s">
        <v>24</v>
      </c>
      <c r="G236" s="189">
        <v>500000</v>
      </c>
    </row>
    <row r="237" spans="1:7" ht="34.5" x14ac:dyDescent="0.25">
      <c r="A237" s="227" t="s">
        <v>55</v>
      </c>
      <c r="B237" s="228">
        <v>460</v>
      </c>
      <c r="C237" s="186">
        <v>7</v>
      </c>
      <c r="D237" s="186">
        <v>9</v>
      </c>
      <c r="E237" s="187" t="s">
        <v>54</v>
      </c>
      <c r="F237" s="188" t="s">
        <v>0</v>
      </c>
      <c r="G237" s="189">
        <v>4868628.2499999991</v>
      </c>
    </row>
    <row r="238" spans="1:7" x14ac:dyDescent="0.25">
      <c r="A238" s="227" t="s">
        <v>253</v>
      </c>
      <c r="B238" s="228">
        <v>460</v>
      </c>
      <c r="C238" s="186">
        <v>7</v>
      </c>
      <c r="D238" s="186">
        <v>9</v>
      </c>
      <c r="E238" s="187" t="s">
        <v>54</v>
      </c>
      <c r="F238" s="188" t="s">
        <v>52</v>
      </c>
      <c r="G238" s="189">
        <v>2695685</v>
      </c>
    </row>
    <row r="239" spans="1:7" ht="23.25" x14ac:dyDescent="0.25">
      <c r="A239" s="227" t="s">
        <v>254</v>
      </c>
      <c r="B239" s="228">
        <v>460</v>
      </c>
      <c r="C239" s="186">
        <v>7</v>
      </c>
      <c r="D239" s="186">
        <v>9</v>
      </c>
      <c r="E239" s="187" t="s">
        <v>54</v>
      </c>
      <c r="F239" s="188" t="s">
        <v>51</v>
      </c>
      <c r="G239" s="189">
        <v>141197.98000000001</v>
      </c>
    </row>
    <row r="240" spans="1:7" ht="45.75" x14ac:dyDescent="0.25">
      <c r="A240" s="227" t="s">
        <v>255</v>
      </c>
      <c r="B240" s="228">
        <v>460</v>
      </c>
      <c r="C240" s="186">
        <v>7</v>
      </c>
      <c r="D240" s="186">
        <v>9</v>
      </c>
      <c r="E240" s="187" t="s">
        <v>54</v>
      </c>
      <c r="F240" s="188" t="s">
        <v>256</v>
      </c>
      <c r="G240" s="189">
        <v>814112</v>
      </c>
    </row>
    <row r="241" spans="1:7" ht="23.25" x14ac:dyDescent="0.25">
      <c r="A241" s="227" t="s">
        <v>50</v>
      </c>
      <c r="B241" s="228">
        <v>460</v>
      </c>
      <c r="C241" s="186">
        <v>7</v>
      </c>
      <c r="D241" s="186">
        <v>9</v>
      </c>
      <c r="E241" s="187" t="s">
        <v>54</v>
      </c>
      <c r="F241" s="188" t="s">
        <v>49</v>
      </c>
      <c r="G241" s="189">
        <v>364589</v>
      </c>
    </row>
    <row r="242" spans="1:7" ht="34.5" x14ac:dyDescent="0.25">
      <c r="A242" s="227" t="s">
        <v>25</v>
      </c>
      <c r="B242" s="228">
        <v>460</v>
      </c>
      <c r="C242" s="186">
        <v>7</v>
      </c>
      <c r="D242" s="186">
        <v>9</v>
      </c>
      <c r="E242" s="187" t="s">
        <v>54</v>
      </c>
      <c r="F242" s="188" t="s">
        <v>24</v>
      </c>
      <c r="G242" s="189">
        <v>843276.84000000008</v>
      </c>
    </row>
    <row r="243" spans="1:7" ht="23.25" x14ac:dyDescent="0.25">
      <c r="A243" s="227" t="s">
        <v>186</v>
      </c>
      <c r="B243" s="228">
        <v>460</v>
      </c>
      <c r="C243" s="186">
        <v>7</v>
      </c>
      <c r="D243" s="186">
        <v>9</v>
      </c>
      <c r="E243" s="187" t="s">
        <v>54</v>
      </c>
      <c r="F243" s="188" t="s">
        <v>185</v>
      </c>
      <c r="G243" s="189">
        <v>5650</v>
      </c>
    </row>
    <row r="244" spans="1:7" x14ac:dyDescent="0.25">
      <c r="A244" s="227" t="s">
        <v>264</v>
      </c>
      <c r="B244" s="228">
        <v>460</v>
      </c>
      <c r="C244" s="186">
        <v>7</v>
      </c>
      <c r="D244" s="186">
        <v>9</v>
      </c>
      <c r="E244" s="187" t="s">
        <v>54</v>
      </c>
      <c r="F244" s="188" t="s">
        <v>265</v>
      </c>
      <c r="G244" s="189">
        <v>4117.43</v>
      </c>
    </row>
    <row r="245" spans="1:7" ht="90.75" x14ac:dyDescent="0.25">
      <c r="A245" s="227" t="s">
        <v>53</v>
      </c>
      <c r="B245" s="228">
        <v>460</v>
      </c>
      <c r="C245" s="186">
        <v>7</v>
      </c>
      <c r="D245" s="186">
        <v>9</v>
      </c>
      <c r="E245" s="187" t="s">
        <v>48</v>
      </c>
      <c r="F245" s="188" t="s">
        <v>0</v>
      </c>
      <c r="G245" s="189">
        <v>6048786</v>
      </c>
    </row>
    <row r="246" spans="1:7" x14ac:dyDescent="0.25">
      <c r="A246" s="227" t="s">
        <v>253</v>
      </c>
      <c r="B246" s="228">
        <v>460</v>
      </c>
      <c r="C246" s="186">
        <v>7</v>
      </c>
      <c r="D246" s="186">
        <v>9</v>
      </c>
      <c r="E246" s="187" t="s">
        <v>48</v>
      </c>
      <c r="F246" s="188" t="s">
        <v>52</v>
      </c>
      <c r="G246" s="189">
        <v>4642315</v>
      </c>
    </row>
    <row r="247" spans="1:7" ht="45.75" x14ac:dyDescent="0.25">
      <c r="A247" s="227" t="s">
        <v>255</v>
      </c>
      <c r="B247" s="228">
        <v>460</v>
      </c>
      <c r="C247" s="186">
        <v>7</v>
      </c>
      <c r="D247" s="186">
        <v>9</v>
      </c>
      <c r="E247" s="187" t="s">
        <v>48</v>
      </c>
      <c r="F247" s="188" t="s">
        <v>256</v>
      </c>
      <c r="G247" s="189">
        <v>1401969</v>
      </c>
    </row>
    <row r="248" spans="1:7" ht="34.5" x14ac:dyDescent="0.25">
      <c r="A248" s="227" t="s">
        <v>25</v>
      </c>
      <c r="B248" s="228">
        <v>460</v>
      </c>
      <c r="C248" s="186">
        <v>7</v>
      </c>
      <c r="D248" s="186">
        <v>9</v>
      </c>
      <c r="E248" s="187" t="s">
        <v>48</v>
      </c>
      <c r="F248" s="188" t="s">
        <v>24</v>
      </c>
      <c r="G248" s="189">
        <v>4502</v>
      </c>
    </row>
    <row r="249" spans="1:7" x14ac:dyDescent="0.25">
      <c r="A249" s="227" t="s">
        <v>47</v>
      </c>
      <c r="B249" s="228">
        <v>460</v>
      </c>
      <c r="C249" s="186">
        <v>8</v>
      </c>
      <c r="D249" s="186">
        <v>0</v>
      </c>
      <c r="E249" s="187" t="s">
        <v>1</v>
      </c>
      <c r="F249" s="188" t="s">
        <v>0</v>
      </c>
      <c r="G249" s="189">
        <v>24102386</v>
      </c>
    </row>
    <row r="250" spans="1:7" x14ac:dyDescent="0.25">
      <c r="A250" s="227" t="s">
        <v>46</v>
      </c>
      <c r="B250" s="228">
        <v>460</v>
      </c>
      <c r="C250" s="186">
        <v>8</v>
      </c>
      <c r="D250" s="186">
        <v>1</v>
      </c>
      <c r="E250" s="187" t="s">
        <v>1</v>
      </c>
      <c r="F250" s="188" t="s">
        <v>0</v>
      </c>
      <c r="G250" s="189">
        <v>24102386</v>
      </c>
    </row>
    <row r="251" spans="1:7" ht="34.5" x14ac:dyDescent="0.25">
      <c r="A251" s="227" t="s">
        <v>267</v>
      </c>
      <c r="B251" s="228">
        <v>460</v>
      </c>
      <c r="C251" s="186">
        <v>8</v>
      </c>
      <c r="D251" s="186">
        <v>1</v>
      </c>
      <c r="E251" s="187" t="s">
        <v>268</v>
      </c>
      <c r="F251" s="188" t="s">
        <v>0</v>
      </c>
      <c r="G251" s="189">
        <v>16191086</v>
      </c>
    </row>
    <row r="252" spans="1:7" ht="57" x14ac:dyDescent="0.25">
      <c r="A252" s="227" t="s">
        <v>249</v>
      </c>
      <c r="B252" s="228">
        <v>460</v>
      </c>
      <c r="C252" s="186">
        <v>8</v>
      </c>
      <c r="D252" s="186">
        <v>1</v>
      </c>
      <c r="E252" s="187" t="s">
        <v>268</v>
      </c>
      <c r="F252" s="188" t="s">
        <v>250</v>
      </c>
      <c r="G252" s="189">
        <v>15852086</v>
      </c>
    </row>
    <row r="253" spans="1:7" ht="23.25" x14ac:dyDescent="0.25">
      <c r="A253" s="227" t="s">
        <v>19</v>
      </c>
      <c r="B253" s="228">
        <v>460</v>
      </c>
      <c r="C253" s="186">
        <v>8</v>
      </c>
      <c r="D253" s="186">
        <v>1</v>
      </c>
      <c r="E253" s="187" t="s">
        <v>268</v>
      </c>
      <c r="F253" s="188" t="s">
        <v>18</v>
      </c>
      <c r="G253" s="189">
        <v>339000</v>
      </c>
    </row>
    <row r="254" spans="1:7" ht="90.75" x14ac:dyDescent="0.25">
      <c r="A254" s="227" t="s">
        <v>269</v>
      </c>
      <c r="B254" s="228">
        <v>460</v>
      </c>
      <c r="C254" s="186">
        <v>8</v>
      </c>
      <c r="D254" s="186">
        <v>1</v>
      </c>
      <c r="E254" s="187" t="s">
        <v>44</v>
      </c>
      <c r="F254" s="188" t="s">
        <v>0</v>
      </c>
      <c r="G254" s="189">
        <v>8000</v>
      </c>
    </row>
    <row r="255" spans="1:7" ht="23.25" x14ac:dyDescent="0.25">
      <c r="A255" s="227" t="s">
        <v>19</v>
      </c>
      <c r="B255" s="228">
        <v>460</v>
      </c>
      <c r="C255" s="186">
        <v>8</v>
      </c>
      <c r="D255" s="186">
        <v>1</v>
      </c>
      <c r="E255" s="187" t="s">
        <v>44</v>
      </c>
      <c r="F255" s="188" t="s">
        <v>18</v>
      </c>
      <c r="G255" s="189">
        <v>8000</v>
      </c>
    </row>
    <row r="256" spans="1:7" ht="34.5" x14ac:dyDescent="0.25">
      <c r="A256" s="227" t="s">
        <v>313</v>
      </c>
      <c r="B256" s="228">
        <v>460</v>
      </c>
      <c r="C256" s="186">
        <v>8</v>
      </c>
      <c r="D256" s="186">
        <v>1</v>
      </c>
      <c r="E256" s="187" t="s">
        <v>314</v>
      </c>
      <c r="F256" s="188" t="s">
        <v>0</v>
      </c>
      <c r="G256" s="189">
        <v>59000</v>
      </c>
    </row>
    <row r="257" spans="1:7" ht="23.25" x14ac:dyDescent="0.25">
      <c r="A257" s="227" t="s">
        <v>19</v>
      </c>
      <c r="B257" s="228">
        <v>460</v>
      </c>
      <c r="C257" s="186">
        <v>8</v>
      </c>
      <c r="D257" s="186">
        <v>1</v>
      </c>
      <c r="E257" s="187" t="s">
        <v>314</v>
      </c>
      <c r="F257" s="188" t="s">
        <v>18</v>
      </c>
      <c r="G257" s="189">
        <v>59000</v>
      </c>
    </row>
    <row r="258" spans="1:7" x14ac:dyDescent="0.25">
      <c r="A258" s="227" t="s">
        <v>246</v>
      </c>
      <c r="B258" s="228">
        <v>460</v>
      </c>
      <c r="C258" s="186">
        <v>8</v>
      </c>
      <c r="D258" s="186">
        <v>1</v>
      </c>
      <c r="E258" s="187" t="s">
        <v>247</v>
      </c>
      <c r="F258" s="188" t="s">
        <v>0</v>
      </c>
      <c r="G258" s="189">
        <v>5532000</v>
      </c>
    </row>
    <row r="259" spans="1:7" ht="45.75" x14ac:dyDescent="0.25">
      <c r="A259" s="227" t="s">
        <v>106</v>
      </c>
      <c r="B259" s="228">
        <v>460</v>
      </c>
      <c r="C259" s="186">
        <v>8</v>
      </c>
      <c r="D259" s="186">
        <v>1</v>
      </c>
      <c r="E259" s="187" t="s">
        <v>247</v>
      </c>
      <c r="F259" s="188" t="s">
        <v>105</v>
      </c>
      <c r="G259" s="189">
        <v>1520000</v>
      </c>
    </row>
    <row r="260" spans="1:7" ht="23.25" x14ac:dyDescent="0.25">
      <c r="A260" s="227" t="s">
        <v>19</v>
      </c>
      <c r="B260" s="228">
        <v>460</v>
      </c>
      <c r="C260" s="186">
        <v>8</v>
      </c>
      <c r="D260" s="186">
        <v>1</v>
      </c>
      <c r="E260" s="187" t="s">
        <v>247</v>
      </c>
      <c r="F260" s="188" t="s">
        <v>18</v>
      </c>
      <c r="G260" s="189">
        <v>4012000</v>
      </c>
    </row>
    <row r="261" spans="1:7" x14ac:dyDescent="0.25">
      <c r="A261" s="227" t="s">
        <v>5</v>
      </c>
      <c r="B261" s="228">
        <v>460</v>
      </c>
      <c r="C261" s="186">
        <v>8</v>
      </c>
      <c r="D261" s="186">
        <v>1</v>
      </c>
      <c r="E261" s="187" t="s">
        <v>248</v>
      </c>
      <c r="F261" s="188" t="s">
        <v>0</v>
      </c>
      <c r="G261" s="189">
        <v>90600</v>
      </c>
    </row>
    <row r="262" spans="1:7" ht="23.25" x14ac:dyDescent="0.25">
      <c r="A262" s="227" t="s">
        <v>19</v>
      </c>
      <c r="B262" s="228">
        <v>460</v>
      </c>
      <c r="C262" s="186">
        <v>8</v>
      </c>
      <c r="D262" s="186">
        <v>1</v>
      </c>
      <c r="E262" s="187" t="s">
        <v>248</v>
      </c>
      <c r="F262" s="188" t="s">
        <v>18</v>
      </c>
      <c r="G262" s="189">
        <v>90600</v>
      </c>
    </row>
    <row r="263" spans="1:7" ht="90.75" x14ac:dyDescent="0.25">
      <c r="A263" s="227" t="s">
        <v>315</v>
      </c>
      <c r="B263" s="228">
        <v>460</v>
      </c>
      <c r="C263" s="186">
        <v>8</v>
      </c>
      <c r="D263" s="186">
        <v>1</v>
      </c>
      <c r="E263" s="187" t="s">
        <v>316</v>
      </c>
      <c r="F263" s="188" t="s">
        <v>0</v>
      </c>
      <c r="G263" s="189">
        <v>2221700</v>
      </c>
    </row>
    <row r="264" spans="1:7" ht="57" x14ac:dyDescent="0.25">
      <c r="A264" s="227" t="s">
        <v>249</v>
      </c>
      <c r="B264" s="228">
        <v>460</v>
      </c>
      <c r="C264" s="186">
        <v>8</v>
      </c>
      <c r="D264" s="186">
        <v>1</v>
      </c>
      <c r="E264" s="187" t="s">
        <v>316</v>
      </c>
      <c r="F264" s="188" t="s">
        <v>250</v>
      </c>
      <c r="G264" s="189">
        <v>2221700</v>
      </c>
    </row>
    <row r="265" spans="1:7" x14ac:dyDescent="0.25">
      <c r="A265" s="227" t="s">
        <v>42</v>
      </c>
      <c r="B265" s="228">
        <v>460</v>
      </c>
      <c r="C265" s="186">
        <v>10</v>
      </c>
      <c r="D265" s="186">
        <v>0</v>
      </c>
      <c r="E265" s="187" t="s">
        <v>1</v>
      </c>
      <c r="F265" s="188" t="s">
        <v>0</v>
      </c>
      <c r="G265" s="189">
        <v>68421863.229999989</v>
      </c>
    </row>
    <row r="266" spans="1:7" x14ac:dyDescent="0.25">
      <c r="A266" s="227" t="s">
        <v>41</v>
      </c>
      <c r="B266" s="228">
        <v>460</v>
      </c>
      <c r="C266" s="186">
        <v>10</v>
      </c>
      <c r="D266" s="186">
        <v>1</v>
      </c>
      <c r="E266" s="187" t="s">
        <v>1</v>
      </c>
      <c r="F266" s="188" t="s">
        <v>0</v>
      </c>
      <c r="G266" s="189">
        <v>1797251.08</v>
      </c>
    </row>
    <row r="267" spans="1:7" x14ac:dyDescent="0.25">
      <c r="A267" s="227" t="s">
        <v>40</v>
      </c>
      <c r="B267" s="228">
        <v>460</v>
      </c>
      <c r="C267" s="186">
        <v>10</v>
      </c>
      <c r="D267" s="186">
        <v>1</v>
      </c>
      <c r="E267" s="187" t="s">
        <v>38</v>
      </c>
      <c r="F267" s="188" t="s">
        <v>0</v>
      </c>
      <c r="G267" s="189">
        <v>1797251.08</v>
      </c>
    </row>
    <row r="268" spans="1:7" ht="34.5" x14ac:dyDescent="0.25">
      <c r="A268" s="227" t="s">
        <v>39</v>
      </c>
      <c r="B268" s="228">
        <v>460</v>
      </c>
      <c r="C268" s="186">
        <v>10</v>
      </c>
      <c r="D268" s="186">
        <v>1</v>
      </c>
      <c r="E268" s="187" t="s">
        <v>38</v>
      </c>
      <c r="F268" s="188" t="s">
        <v>37</v>
      </c>
      <c r="G268" s="189">
        <v>1797251.08</v>
      </c>
    </row>
    <row r="269" spans="1:7" x14ac:dyDescent="0.25">
      <c r="A269" s="227" t="s">
        <v>36</v>
      </c>
      <c r="B269" s="228">
        <v>460</v>
      </c>
      <c r="C269" s="186">
        <v>10</v>
      </c>
      <c r="D269" s="186">
        <v>2</v>
      </c>
      <c r="E269" s="187" t="s">
        <v>1</v>
      </c>
      <c r="F269" s="188" t="s">
        <v>0</v>
      </c>
      <c r="G269" s="189">
        <v>25589912.149999999</v>
      </c>
    </row>
    <row r="270" spans="1:7" ht="23.25" x14ac:dyDescent="0.25">
      <c r="A270" s="227" t="s">
        <v>35</v>
      </c>
      <c r="B270" s="228">
        <v>460</v>
      </c>
      <c r="C270" s="186">
        <v>10</v>
      </c>
      <c r="D270" s="186">
        <v>2</v>
      </c>
      <c r="E270" s="187" t="s">
        <v>34</v>
      </c>
      <c r="F270" s="188" t="s">
        <v>0</v>
      </c>
      <c r="G270" s="189">
        <v>180000</v>
      </c>
    </row>
    <row r="271" spans="1:7" ht="23.25" x14ac:dyDescent="0.25">
      <c r="A271" s="227" t="s">
        <v>19</v>
      </c>
      <c r="B271" s="228">
        <v>460</v>
      </c>
      <c r="C271" s="186">
        <v>10</v>
      </c>
      <c r="D271" s="186">
        <v>2</v>
      </c>
      <c r="E271" s="187" t="s">
        <v>34</v>
      </c>
      <c r="F271" s="188" t="s">
        <v>18</v>
      </c>
      <c r="G271" s="189">
        <v>180000</v>
      </c>
    </row>
    <row r="272" spans="1:7" ht="34.5" x14ac:dyDescent="0.25">
      <c r="A272" s="227" t="s">
        <v>33</v>
      </c>
      <c r="B272" s="228">
        <v>460</v>
      </c>
      <c r="C272" s="186">
        <v>10</v>
      </c>
      <c r="D272" s="186">
        <v>2</v>
      </c>
      <c r="E272" s="187" t="s">
        <v>32</v>
      </c>
      <c r="F272" s="188" t="s">
        <v>0</v>
      </c>
      <c r="G272" s="189">
        <v>25337300</v>
      </c>
    </row>
    <row r="273" spans="1:7" ht="57" x14ac:dyDescent="0.25">
      <c r="A273" s="227" t="s">
        <v>249</v>
      </c>
      <c r="B273" s="228">
        <v>460</v>
      </c>
      <c r="C273" s="186">
        <v>10</v>
      </c>
      <c r="D273" s="186">
        <v>2</v>
      </c>
      <c r="E273" s="187" t="s">
        <v>32</v>
      </c>
      <c r="F273" s="188" t="s">
        <v>250</v>
      </c>
      <c r="G273" s="189">
        <v>25337300</v>
      </c>
    </row>
    <row r="274" spans="1:7" ht="90.75" x14ac:dyDescent="0.25">
      <c r="A274" s="227" t="s">
        <v>7</v>
      </c>
      <c r="B274" s="228">
        <v>460</v>
      </c>
      <c r="C274" s="186">
        <v>10</v>
      </c>
      <c r="D274" s="186">
        <v>2</v>
      </c>
      <c r="E274" s="187" t="s">
        <v>6</v>
      </c>
      <c r="F274" s="188" t="s">
        <v>0</v>
      </c>
      <c r="G274" s="189">
        <v>72612.149999999994</v>
      </c>
    </row>
    <row r="275" spans="1:7" ht="57" x14ac:dyDescent="0.25">
      <c r="A275" s="227" t="s">
        <v>249</v>
      </c>
      <c r="B275" s="228">
        <v>460</v>
      </c>
      <c r="C275" s="186">
        <v>10</v>
      </c>
      <c r="D275" s="186">
        <v>2</v>
      </c>
      <c r="E275" s="187" t="s">
        <v>6</v>
      </c>
      <c r="F275" s="188" t="s">
        <v>250</v>
      </c>
      <c r="G275" s="189">
        <v>72612.149999999994</v>
      </c>
    </row>
    <row r="276" spans="1:7" x14ac:dyDescent="0.25">
      <c r="A276" s="227" t="s">
        <v>31</v>
      </c>
      <c r="B276" s="228">
        <v>460</v>
      </c>
      <c r="C276" s="186">
        <v>10</v>
      </c>
      <c r="D276" s="186">
        <v>3</v>
      </c>
      <c r="E276" s="187" t="s">
        <v>1</v>
      </c>
      <c r="F276" s="188" t="s">
        <v>0</v>
      </c>
      <c r="G276" s="189">
        <v>3826200</v>
      </c>
    </row>
    <row r="277" spans="1:7" ht="45.75" x14ac:dyDescent="0.25">
      <c r="A277" s="227" t="s">
        <v>270</v>
      </c>
      <c r="B277" s="228">
        <v>460</v>
      </c>
      <c r="C277" s="186">
        <v>10</v>
      </c>
      <c r="D277" s="186">
        <v>3</v>
      </c>
      <c r="E277" s="187" t="s">
        <v>271</v>
      </c>
      <c r="F277" s="188" t="s">
        <v>0</v>
      </c>
      <c r="G277" s="189">
        <v>1446800</v>
      </c>
    </row>
    <row r="278" spans="1:7" x14ac:dyDescent="0.25">
      <c r="A278" s="227" t="s">
        <v>29</v>
      </c>
      <c r="B278" s="228">
        <v>460</v>
      </c>
      <c r="C278" s="186">
        <v>10</v>
      </c>
      <c r="D278" s="186">
        <v>3</v>
      </c>
      <c r="E278" s="187" t="s">
        <v>271</v>
      </c>
      <c r="F278" s="188" t="s">
        <v>28</v>
      </c>
      <c r="G278" s="189">
        <v>1446800</v>
      </c>
    </row>
    <row r="279" spans="1:7" ht="102" x14ac:dyDescent="0.25">
      <c r="A279" s="227" t="s">
        <v>272</v>
      </c>
      <c r="B279" s="228">
        <v>460</v>
      </c>
      <c r="C279" s="186">
        <v>10</v>
      </c>
      <c r="D279" s="186">
        <v>3</v>
      </c>
      <c r="E279" s="187" t="s">
        <v>273</v>
      </c>
      <c r="F279" s="188" t="s">
        <v>0</v>
      </c>
      <c r="G279" s="189">
        <v>1374300</v>
      </c>
    </row>
    <row r="280" spans="1:7" x14ac:dyDescent="0.25">
      <c r="A280" s="227" t="s">
        <v>29</v>
      </c>
      <c r="B280" s="228">
        <v>460</v>
      </c>
      <c r="C280" s="186">
        <v>10</v>
      </c>
      <c r="D280" s="186">
        <v>3</v>
      </c>
      <c r="E280" s="187" t="s">
        <v>273</v>
      </c>
      <c r="F280" s="188" t="s">
        <v>28</v>
      </c>
      <c r="G280" s="189">
        <v>1374300</v>
      </c>
    </row>
    <row r="281" spans="1:7" ht="45.75" x14ac:dyDescent="0.25">
      <c r="A281" s="227" t="s">
        <v>274</v>
      </c>
      <c r="B281" s="228">
        <v>460</v>
      </c>
      <c r="C281" s="186">
        <v>10</v>
      </c>
      <c r="D281" s="186">
        <v>3</v>
      </c>
      <c r="E281" s="187" t="s">
        <v>275</v>
      </c>
      <c r="F281" s="188" t="s">
        <v>0</v>
      </c>
      <c r="G281" s="189">
        <v>1005100</v>
      </c>
    </row>
    <row r="282" spans="1:7" x14ac:dyDescent="0.25">
      <c r="A282" s="227" t="s">
        <v>29</v>
      </c>
      <c r="B282" s="228">
        <v>460</v>
      </c>
      <c r="C282" s="186">
        <v>10</v>
      </c>
      <c r="D282" s="186">
        <v>3</v>
      </c>
      <c r="E282" s="187" t="s">
        <v>275</v>
      </c>
      <c r="F282" s="188" t="s">
        <v>28</v>
      </c>
      <c r="G282" s="189">
        <v>1005100</v>
      </c>
    </row>
    <row r="283" spans="1:7" x14ac:dyDescent="0.25">
      <c r="A283" s="227" t="s">
        <v>27</v>
      </c>
      <c r="B283" s="228">
        <v>460</v>
      </c>
      <c r="C283" s="186">
        <v>10</v>
      </c>
      <c r="D283" s="186">
        <v>4</v>
      </c>
      <c r="E283" s="187" t="s">
        <v>1</v>
      </c>
      <c r="F283" s="188" t="s">
        <v>0</v>
      </c>
      <c r="G283" s="189">
        <v>36013300</v>
      </c>
    </row>
    <row r="284" spans="1:7" ht="34.5" x14ac:dyDescent="0.25">
      <c r="A284" s="227" t="s">
        <v>26</v>
      </c>
      <c r="B284" s="228">
        <v>460</v>
      </c>
      <c r="C284" s="186">
        <v>10</v>
      </c>
      <c r="D284" s="186">
        <v>4</v>
      </c>
      <c r="E284" s="187" t="s">
        <v>22</v>
      </c>
      <c r="F284" s="188" t="s">
        <v>0</v>
      </c>
      <c r="G284" s="189">
        <v>36013300</v>
      </c>
    </row>
    <row r="285" spans="1:7" ht="34.5" x14ac:dyDescent="0.25">
      <c r="A285" s="227" t="s">
        <v>25</v>
      </c>
      <c r="B285" s="228">
        <v>460</v>
      </c>
      <c r="C285" s="186">
        <v>10</v>
      </c>
      <c r="D285" s="186">
        <v>4</v>
      </c>
      <c r="E285" s="187" t="s">
        <v>22</v>
      </c>
      <c r="F285" s="188" t="s">
        <v>24</v>
      </c>
      <c r="G285" s="189">
        <v>16071701.939999999</v>
      </c>
    </row>
    <row r="286" spans="1:7" ht="34.5" x14ac:dyDescent="0.25">
      <c r="A286" s="227" t="s">
        <v>23</v>
      </c>
      <c r="B286" s="228">
        <v>460</v>
      </c>
      <c r="C286" s="186">
        <v>10</v>
      </c>
      <c r="D286" s="186">
        <v>4</v>
      </c>
      <c r="E286" s="187" t="s">
        <v>22</v>
      </c>
      <c r="F286" s="188" t="s">
        <v>21</v>
      </c>
      <c r="G286" s="189">
        <v>19941598.059999999</v>
      </c>
    </row>
    <row r="287" spans="1:7" x14ac:dyDescent="0.25">
      <c r="A287" s="227" t="s">
        <v>20</v>
      </c>
      <c r="B287" s="228">
        <v>460</v>
      </c>
      <c r="C287" s="186">
        <v>10</v>
      </c>
      <c r="D287" s="186">
        <v>6</v>
      </c>
      <c r="E287" s="187" t="s">
        <v>1</v>
      </c>
      <c r="F287" s="188" t="s">
        <v>0</v>
      </c>
      <c r="G287" s="189">
        <v>1195200</v>
      </c>
    </row>
    <row r="288" spans="1:7" ht="34.5" x14ac:dyDescent="0.25">
      <c r="A288" s="227" t="s">
        <v>276</v>
      </c>
      <c r="B288" s="228">
        <v>460</v>
      </c>
      <c r="C288" s="186">
        <v>10</v>
      </c>
      <c r="D288" s="186">
        <v>6</v>
      </c>
      <c r="E288" s="187" t="s">
        <v>277</v>
      </c>
      <c r="F288" s="188" t="s">
        <v>0</v>
      </c>
      <c r="G288" s="189">
        <v>1195200</v>
      </c>
    </row>
    <row r="289" spans="1:7" ht="34.5" x14ac:dyDescent="0.25">
      <c r="A289" s="227" t="s">
        <v>25</v>
      </c>
      <c r="B289" s="228">
        <v>460</v>
      </c>
      <c r="C289" s="186">
        <v>10</v>
      </c>
      <c r="D289" s="186">
        <v>6</v>
      </c>
      <c r="E289" s="187" t="s">
        <v>277</v>
      </c>
      <c r="F289" s="188" t="s">
        <v>24</v>
      </c>
      <c r="G289" s="189">
        <v>684454</v>
      </c>
    </row>
    <row r="290" spans="1:7" ht="34.5" x14ac:dyDescent="0.25">
      <c r="A290" s="227" t="s">
        <v>23</v>
      </c>
      <c r="B290" s="228">
        <v>460</v>
      </c>
      <c r="C290" s="186">
        <v>10</v>
      </c>
      <c r="D290" s="186">
        <v>6</v>
      </c>
      <c r="E290" s="187" t="s">
        <v>277</v>
      </c>
      <c r="F290" s="188" t="s">
        <v>21</v>
      </c>
      <c r="G290" s="189">
        <v>510746</v>
      </c>
    </row>
    <row r="291" spans="1:7" x14ac:dyDescent="0.25">
      <c r="A291" s="227" t="s">
        <v>292</v>
      </c>
      <c r="B291" s="228">
        <v>460</v>
      </c>
      <c r="C291" s="186">
        <v>11</v>
      </c>
      <c r="D291" s="186">
        <v>0</v>
      </c>
      <c r="E291" s="187" t="s">
        <v>1</v>
      </c>
      <c r="F291" s="188" t="s">
        <v>0</v>
      </c>
      <c r="G291" s="189">
        <v>8300</v>
      </c>
    </row>
    <row r="292" spans="1:7" x14ac:dyDescent="0.25">
      <c r="A292" s="227" t="s">
        <v>293</v>
      </c>
      <c r="B292" s="228">
        <v>460</v>
      </c>
      <c r="C292" s="186">
        <v>11</v>
      </c>
      <c r="D292" s="186">
        <v>2</v>
      </c>
      <c r="E292" s="187" t="s">
        <v>1</v>
      </c>
      <c r="F292" s="188" t="s">
        <v>0</v>
      </c>
      <c r="G292" s="189">
        <v>8300</v>
      </c>
    </row>
    <row r="293" spans="1:7" x14ac:dyDescent="0.25">
      <c r="A293" s="227" t="s">
        <v>294</v>
      </c>
      <c r="B293" s="228">
        <v>460</v>
      </c>
      <c r="C293" s="186">
        <v>11</v>
      </c>
      <c r="D293" s="186">
        <v>2</v>
      </c>
      <c r="E293" s="187" t="s">
        <v>295</v>
      </c>
      <c r="F293" s="188" t="s">
        <v>0</v>
      </c>
      <c r="G293" s="189">
        <v>8300</v>
      </c>
    </row>
    <row r="294" spans="1:7" ht="34.5" x14ac:dyDescent="0.25">
      <c r="A294" s="227" t="s">
        <v>25</v>
      </c>
      <c r="B294" s="228">
        <v>460</v>
      </c>
      <c r="C294" s="186">
        <v>11</v>
      </c>
      <c r="D294" s="186">
        <v>2</v>
      </c>
      <c r="E294" s="187" t="s">
        <v>295</v>
      </c>
      <c r="F294" s="188" t="s">
        <v>24</v>
      </c>
      <c r="G294" s="189">
        <v>8300</v>
      </c>
    </row>
    <row r="295" spans="1:7" ht="23.25" x14ac:dyDescent="0.25">
      <c r="A295" s="227" t="s">
        <v>17</v>
      </c>
      <c r="B295" s="228">
        <v>460</v>
      </c>
      <c r="C295" s="186">
        <v>13</v>
      </c>
      <c r="D295" s="186">
        <v>0</v>
      </c>
      <c r="E295" s="187" t="s">
        <v>1</v>
      </c>
      <c r="F295" s="188" t="s">
        <v>0</v>
      </c>
      <c r="G295" s="189">
        <v>404000</v>
      </c>
    </row>
    <row r="296" spans="1:7" ht="23.25" x14ac:dyDescent="0.25">
      <c r="A296" s="227" t="s">
        <v>16</v>
      </c>
      <c r="B296" s="228">
        <v>460</v>
      </c>
      <c r="C296" s="186">
        <v>13</v>
      </c>
      <c r="D296" s="186">
        <v>1</v>
      </c>
      <c r="E296" s="187" t="s">
        <v>1</v>
      </c>
      <c r="F296" s="188" t="s">
        <v>0</v>
      </c>
      <c r="G296" s="189">
        <v>404000</v>
      </c>
    </row>
    <row r="297" spans="1:7" x14ac:dyDescent="0.25">
      <c r="A297" s="227" t="s">
        <v>15</v>
      </c>
      <c r="B297" s="228">
        <v>460</v>
      </c>
      <c r="C297" s="186">
        <v>13</v>
      </c>
      <c r="D297" s="186">
        <v>1</v>
      </c>
      <c r="E297" s="187" t="s">
        <v>13</v>
      </c>
      <c r="F297" s="188" t="s">
        <v>0</v>
      </c>
      <c r="G297" s="189">
        <v>404000</v>
      </c>
    </row>
    <row r="298" spans="1:7" x14ac:dyDescent="0.25">
      <c r="A298" s="227" t="s">
        <v>14</v>
      </c>
      <c r="B298" s="228">
        <v>460</v>
      </c>
      <c r="C298" s="186">
        <v>13</v>
      </c>
      <c r="D298" s="186">
        <v>1</v>
      </c>
      <c r="E298" s="187" t="s">
        <v>13</v>
      </c>
      <c r="F298" s="188" t="s">
        <v>12</v>
      </c>
      <c r="G298" s="189">
        <v>404000</v>
      </c>
    </row>
    <row r="299" spans="1:7" ht="45.75" x14ac:dyDescent="0.25">
      <c r="A299" s="227" t="s">
        <v>11</v>
      </c>
      <c r="B299" s="228">
        <v>460</v>
      </c>
      <c r="C299" s="186">
        <v>14</v>
      </c>
      <c r="D299" s="186">
        <v>0</v>
      </c>
      <c r="E299" s="187" t="s">
        <v>1</v>
      </c>
      <c r="F299" s="188" t="s">
        <v>0</v>
      </c>
      <c r="G299" s="189">
        <v>106390000</v>
      </c>
    </row>
    <row r="300" spans="1:7" ht="34.5" x14ac:dyDescent="0.25">
      <c r="A300" s="227" t="s">
        <v>10</v>
      </c>
      <c r="B300" s="228">
        <v>460</v>
      </c>
      <c r="C300" s="186">
        <v>14</v>
      </c>
      <c r="D300" s="186">
        <v>1</v>
      </c>
      <c r="E300" s="187" t="s">
        <v>1</v>
      </c>
      <c r="F300" s="188" t="s">
        <v>0</v>
      </c>
      <c r="G300" s="189">
        <v>76758000</v>
      </c>
    </row>
    <row r="301" spans="1:7" ht="23.25" x14ac:dyDescent="0.25">
      <c r="A301" s="227" t="s">
        <v>9</v>
      </c>
      <c r="B301" s="228">
        <v>460</v>
      </c>
      <c r="C301" s="186">
        <v>14</v>
      </c>
      <c r="D301" s="186">
        <v>1</v>
      </c>
      <c r="E301" s="187" t="s">
        <v>8</v>
      </c>
      <c r="F301" s="188" t="s">
        <v>0</v>
      </c>
      <c r="G301" s="189">
        <v>25948700</v>
      </c>
    </row>
    <row r="302" spans="1:7" ht="23.25" x14ac:dyDescent="0.25">
      <c r="A302" s="227" t="s">
        <v>4</v>
      </c>
      <c r="B302" s="228">
        <v>460</v>
      </c>
      <c r="C302" s="186">
        <v>14</v>
      </c>
      <c r="D302" s="186">
        <v>1</v>
      </c>
      <c r="E302" s="187" t="s">
        <v>8</v>
      </c>
      <c r="F302" s="188" t="s">
        <v>2</v>
      </c>
      <c r="G302" s="189">
        <v>25948700</v>
      </c>
    </row>
    <row r="303" spans="1:7" ht="90.75" x14ac:dyDescent="0.25">
      <c r="A303" s="227" t="s">
        <v>7</v>
      </c>
      <c r="B303" s="228">
        <v>460</v>
      </c>
      <c r="C303" s="186">
        <v>14</v>
      </c>
      <c r="D303" s="186">
        <v>1</v>
      </c>
      <c r="E303" s="187" t="s">
        <v>6</v>
      </c>
      <c r="F303" s="188" t="s">
        <v>0</v>
      </c>
      <c r="G303" s="189">
        <v>50306200</v>
      </c>
    </row>
    <row r="304" spans="1:7" ht="23.25" x14ac:dyDescent="0.25">
      <c r="A304" s="227" t="s">
        <v>4</v>
      </c>
      <c r="B304" s="228">
        <v>460</v>
      </c>
      <c r="C304" s="186">
        <v>14</v>
      </c>
      <c r="D304" s="186">
        <v>1</v>
      </c>
      <c r="E304" s="187" t="s">
        <v>6</v>
      </c>
      <c r="F304" s="188" t="s">
        <v>2</v>
      </c>
      <c r="G304" s="189">
        <v>50306200</v>
      </c>
    </row>
    <row r="305" spans="1:7" x14ac:dyDescent="0.25">
      <c r="A305" s="227" t="s">
        <v>5</v>
      </c>
      <c r="B305" s="228">
        <v>460</v>
      </c>
      <c r="C305" s="186">
        <v>14</v>
      </c>
      <c r="D305" s="186">
        <v>1</v>
      </c>
      <c r="E305" s="187" t="s">
        <v>3</v>
      </c>
      <c r="F305" s="188" t="s">
        <v>0</v>
      </c>
      <c r="G305" s="189">
        <v>503100</v>
      </c>
    </row>
    <row r="306" spans="1:7" ht="23.25" x14ac:dyDescent="0.25">
      <c r="A306" s="227" t="s">
        <v>4</v>
      </c>
      <c r="B306" s="228">
        <v>460</v>
      </c>
      <c r="C306" s="186">
        <v>14</v>
      </c>
      <c r="D306" s="186">
        <v>1</v>
      </c>
      <c r="E306" s="187" t="s">
        <v>3</v>
      </c>
      <c r="F306" s="188" t="s">
        <v>2</v>
      </c>
      <c r="G306" s="189">
        <v>503100</v>
      </c>
    </row>
    <row r="307" spans="1:7" ht="23.25" x14ac:dyDescent="0.25">
      <c r="A307" s="227" t="s">
        <v>278</v>
      </c>
      <c r="B307" s="228">
        <v>460</v>
      </c>
      <c r="C307" s="186">
        <v>14</v>
      </c>
      <c r="D307" s="186">
        <v>3</v>
      </c>
      <c r="E307" s="187" t="s">
        <v>1</v>
      </c>
      <c r="F307" s="188" t="s">
        <v>0</v>
      </c>
      <c r="G307" s="189">
        <v>29632000</v>
      </c>
    </row>
    <row r="308" spans="1:7" ht="90.75" x14ac:dyDescent="0.25">
      <c r="A308" s="227" t="s">
        <v>7</v>
      </c>
      <c r="B308" s="228">
        <v>460</v>
      </c>
      <c r="C308" s="186">
        <v>14</v>
      </c>
      <c r="D308" s="186">
        <v>3</v>
      </c>
      <c r="E308" s="187" t="s">
        <v>6</v>
      </c>
      <c r="F308" s="188" t="s">
        <v>0</v>
      </c>
      <c r="G308" s="189">
        <v>29632000</v>
      </c>
    </row>
    <row r="309" spans="1:7" ht="45.75" x14ac:dyDescent="0.25">
      <c r="A309" s="227" t="s">
        <v>106</v>
      </c>
      <c r="B309" s="228">
        <v>460</v>
      </c>
      <c r="C309" s="186">
        <v>14</v>
      </c>
      <c r="D309" s="186">
        <v>3</v>
      </c>
      <c r="E309" s="187" t="s">
        <v>6</v>
      </c>
      <c r="F309" s="188" t="s">
        <v>105</v>
      </c>
      <c r="G309" s="189">
        <v>29632000</v>
      </c>
    </row>
    <row r="310" spans="1:7" ht="23.25" x14ac:dyDescent="0.25">
      <c r="A310" s="227" t="s">
        <v>279</v>
      </c>
      <c r="B310" s="228">
        <v>461</v>
      </c>
      <c r="C310" s="186">
        <v>0</v>
      </c>
      <c r="D310" s="186">
        <v>0</v>
      </c>
      <c r="E310" s="187" t="s">
        <v>1</v>
      </c>
      <c r="F310" s="188" t="s">
        <v>0</v>
      </c>
      <c r="G310" s="189">
        <v>2391000</v>
      </c>
    </row>
    <row r="311" spans="1:7" x14ac:dyDescent="0.25">
      <c r="A311" s="227" t="s">
        <v>196</v>
      </c>
      <c r="B311" s="228">
        <v>461</v>
      </c>
      <c r="C311" s="186">
        <v>1</v>
      </c>
      <c r="D311" s="186">
        <v>0</v>
      </c>
      <c r="E311" s="187" t="s">
        <v>1</v>
      </c>
      <c r="F311" s="188" t="s">
        <v>0</v>
      </c>
      <c r="G311" s="189">
        <v>2391000</v>
      </c>
    </row>
    <row r="312" spans="1:7" ht="45.75" x14ac:dyDescent="0.25">
      <c r="A312" s="227" t="s">
        <v>192</v>
      </c>
      <c r="B312" s="228">
        <v>461</v>
      </c>
      <c r="C312" s="186">
        <v>1</v>
      </c>
      <c r="D312" s="186">
        <v>3</v>
      </c>
      <c r="E312" s="187" t="s">
        <v>1</v>
      </c>
      <c r="F312" s="188" t="s">
        <v>0</v>
      </c>
      <c r="G312" s="189">
        <v>2391000</v>
      </c>
    </row>
    <row r="313" spans="1:7" ht="23.25" x14ac:dyDescent="0.25">
      <c r="A313" s="227" t="s">
        <v>188</v>
      </c>
      <c r="B313" s="228">
        <v>461</v>
      </c>
      <c r="C313" s="186">
        <v>1</v>
      </c>
      <c r="D313" s="186">
        <v>3</v>
      </c>
      <c r="E313" s="187" t="s">
        <v>187</v>
      </c>
      <c r="F313" s="188" t="s">
        <v>0</v>
      </c>
      <c r="G313" s="189">
        <v>1033498</v>
      </c>
    </row>
    <row r="314" spans="1:7" ht="23.25" x14ac:dyDescent="0.25">
      <c r="A314" s="227" t="s">
        <v>169</v>
      </c>
      <c r="B314" s="228">
        <v>461</v>
      </c>
      <c r="C314" s="186">
        <v>1</v>
      </c>
      <c r="D314" s="186">
        <v>3</v>
      </c>
      <c r="E314" s="187" t="s">
        <v>187</v>
      </c>
      <c r="F314" s="188" t="s">
        <v>168</v>
      </c>
      <c r="G314" s="189">
        <v>718300</v>
      </c>
    </row>
    <row r="315" spans="1:7" ht="34.5" x14ac:dyDescent="0.25">
      <c r="A315" s="227" t="s">
        <v>167</v>
      </c>
      <c r="B315" s="228">
        <v>461</v>
      </c>
      <c r="C315" s="186">
        <v>1</v>
      </c>
      <c r="D315" s="186">
        <v>3</v>
      </c>
      <c r="E315" s="187" t="s">
        <v>187</v>
      </c>
      <c r="F315" s="188" t="s">
        <v>166</v>
      </c>
      <c r="G315" s="189">
        <v>86100</v>
      </c>
    </row>
    <row r="316" spans="1:7" ht="45.75" x14ac:dyDescent="0.25">
      <c r="A316" s="227" t="s">
        <v>252</v>
      </c>
      <c r="B316" s="228">
        <v>461</v>
      </c>
      <c r="C316" s="186">
        <v>1</v>
      </c>
      <c r="D316" s="186">
        <v>3</v>
      </c>
      <c r="E316" s="187" t="s">
        <v>187</v>
      </c>
      <c r="F316" s="188" t="s">
        <v>211</v>
      </c>
      <c r="G316" s="189">
        <v>229098</v>
      </c>
    </row>
    <row r="317" spans="1:7" ht="23.25" x14ac:dyDescent="0.25">
      <c r="A317" s="227" t="s">
        <v>156</v>
      </c>
      <c r="B317" s="228">
        <v>461</v>
      </c>
      <c r="C317" s="186">
        <v>1</v>
      </c>
      <c r="D317" s="186">
        <v>3</v>
      </c>
      <c r="E317" s="187" t="s">
        <v>155</v>
      </c>
      <c r="F317" s="188" t="s">
        <v>0</v>
      </c>
      <c r="G317" s="189">
        <v>300902</v>
      </c>
    </row>
    <row r="318" spans="1:7" ht="23.25" x14ac:dyDescent="0.25">
      <c r="A318" s="227" t="s">
        <v>50</v>
      </c>
      <c r="B318" s="228">
        <v>461</v>
      </c>
      <c r="C318" s="186">
        <v>1</v>
      </c>
      <c r="D318" s="186">
        <v>3</v>
      </c>
      <c r="E318" s="187" t="s">
        <v>155</v>
      </c>
      <c r="F318" s="188" t="s">
        <v>49</v>
      </c>
      <c r="G318" s="189">
        <v>33850</v>
      </c>
    </row>
    <row r="319" spans="1:7" ht="34.5" x14ac:dyDescent="0.25">
      <c r="A319" s="227" t="s">
        <v>25</v>
      </c>
      <c r="B319" s="228">
        <v>461</v>
      </c>
      <c r="C319" s="186">
        <v>1</v>
      </c>
      <c r="D319" s="186">
        <v>3</v>
      </c>
      <c r="E319" s="187" t="s">
        <v>155</v>
      </c>
      <c r="F319" s="188" t="s">
        <v>24</v>
      </c>
      <c r="G319" s="189">
        <v>267052</v>
      </c>
    </row>
    <row r="320" spans="1:7" ht="23.25" x14ac:dyDescent="0.25">
      <c r="A320" s="227" t="s">
        <v>191</v>
      </c>
      <c r="B320" s="228">
        <v>461</v>
      </c>
      <c r="C320" s="186">
        <v>1</v>
      </c>
      <c r="D320" s="186">
        <v>3</v>
      </c>
      <c r="E320" s="187" t="s">
        <v>190</v>
      </c>
      <c r="F320" s="188" t="s">
        <v>0</v>
      </c>
      <c r="G320" s="189">
        <v>1056600</v>
      </c>
    </row>
    <row r="321" spans="1:7" ht="23.25" x14ac:dyDescent="0.25">
      <c r="A321" s="227" t="s">
        <v>169</v>
      </c>
      <c r="B321" s="228">
        <v>461</v>
      </c>
      <c r="C321" s="186">
        <v>1</v>
      </c>
      <c r="D321" s="186">
        <v>3</v>
      </c>
      <c r="E321" s="187" t="s">
        <v>190</v>
      </c>
      <c r="F321" s="188" t="s">
        <v>168</v>
      </c>
      <c r="G321" s="189">
        <v>811500</v>
      </c>
    </row>
    <row r="322" spans="1:7" ht="46.5" thickBot="1" x14ac:dyDescent="0.3">
      <c r="A322" s="229" t="s">
        <v>252</v>
      </c>
      <c r="B322" s="230">
        <v>461</v>
      </c>
      <c r="C322" s="191">
        <v>1</v>
      </c>
      <c r="D322" s="191">
        <v>3</v>
      </c>
      <c r="E322" s="192" t="s">
        <v>190</v>
      </c>
      <c r="F322" s="193" t="s">
        <v>211</v>
      </c>
      <c r="G322" s="194">
        <v>245100</v>
      </c>
    </row>
    <row r="323" spans="1:7" ht="15.75" thickBot="1" x14ac:dyDescent="0.3">
      <c r="A323" s="195"/>
      <c r="B323" s="196"/>
      <c r="C323" s="196"/>
      <c r="D323" s="196"/>
      <c r="E323" s="196"/>
      <c r="F323" s="196"/>
      <c r="G323" s="197">
        <v>625662025.99999976</v>
      </c>
    </row>
  </sheetData>
  <mergeCells count="4">
    <mergeCell ref="F1:G1"/>
    <mergeCell ref="F2:G2"/>
    <mergeCell ref="F3:G3"/>
    <mergeCell ref="A4:G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2"/>
  <sheetViews>
    <sheetView workbookViewId="0">
      <selection activeCell="G3" sqref="G3:H3"/>
    </sheetView>
  </sheetViews>
  <sheetFormatPr defaultRowHeight="15" x14ac:dyDescent="0.25"/>
  <cols>
    <col min="1" max="1" width="28.42578125" customWidth="1"/>
    <col min="2" max="3" width="6" customWidth="1"/>
    <col min="4" max="4" width="5.42578125" customWidth="1"/>
    <col min="6" max="6" width="6.42578125" customWidth="1"/>
    <col min="7" max="7" width="11.5703125" customWidth="1"/>
    <col min="8" max="8" width="12.7109375" customWidth="1"/>
  </cols>
  <sheetData>
    <row r="1" spans="1:8" x14ac:dyDescent="0.25">
      <c r="A1" s="34"/>
      <c r="B1" s="34"/>
      <c r="C1" s="34"/>
      <c r="D1" s="34"/>
      <c r="E1" s="34"/>
      <c r="F1" s="34"/>
      <c r="G1" s="234" t="s">
        <v>338</v>
      </c>
      <c r="H1" s="234"/>
    </row>
    <row r="2" spans="1:8" x14ac:dyDescent="0.25">
      <c r="A2" s="25"/>
      <c r="B2" s="25"/>
      <c r="C2" s="25"/>
      <c r="D2" s="25"/>
      <c r="E2" s="25"/>
      <c r="F2" s="25"/>
      <c r="G2" s="234" t="s">
        <v>318</v>
      </c>
      <c r="H2" s="234"/>
    </row>
    <row r="3" spans="1:8" ht="37.5" customHeight="1" x14ac:dyDescent="0.25">
      <c r="A3" s="25"/>
      <c r="B3" s="25"/>
      <c r="C3" s="25"/>
      <c r="D3" s="25"/>
      <c r="E3" s="25"/>
      <c r="F3" s="25"/>
      <c r="G3" s="235" t="s">
        <v>357</v>
      </c>
      <c r="H3" s="235"/>
    </row>
    <row r="4" spans="1:8" ht="15.75" x14ac:dyDescent="0.25">
      <c r="A4" s="240" t="s">
        <v>339</v>
      </c>
      <c r="B4" s="241"/>
      <c r="C4" s="241"/>
      <c r="D4" s="241"/>
      <c r="E4" s="241"/>
      <c r="F4" s="241"/>
      <c r="G4" s="241"/>
      <c r="H4" s="241"/>
    </row>
    <row r="5" spans="1:8" ht="15.75" thickBot="1" x14ac:dyDescent="0.3">
      <c r="A5" s="110"/>
      <c r="B5" s="110"/>
      <c r="C5" s="110"/>
      <c r="D5" s="110"/>
      <c r="E5" s="110"/>
      <c r="F5" s="110"/>
      <c r="G5" s="111"/>
      <c r="H5" s="132" t="s">
        <v>204</v>
      </c>
    </row>
    <row r="6" spans="1:8" ht="15.75" thickBot="1" x14ac:dyDescent="0.3">
      <c r="A6" s="236" t="s">
        <v>202</v>
      </c>
      <c r="B6" s="242" t="s">
        <v>340</v>
      </c>
      <c r="C6" s="237" t="s">
        <v>201</v>
      </c>
      <c r="D6" s="238" t="s">
        <v>200</v>
      </c>
      <c r="E6" s="238" t="s">
        <v>199</v>
      </c>
      <c r="F6" s="238" t="s">
        <v>198</v>
      </c>
      <c r="G6" s="239" t="s">
        <v>341</v>
      </c>
      <c r="H6" s="239"/>
    </row>
    <row r="7" spans="1:8" ht="15.75" thickBot="1" x14ac:dyDescent="0.3">
      <c r="A7" s="236"/>
      <c r="B7" s="243"/>
      <c r="C7" s="237"/>
      <c r="D7" s="238"/>
      <c r="E7" s="238"/>
      <c r="F7" s="238"/>
      <c r="G7" s="149" t="s">
        <v>321</v>
      </c>
      <c r="H7" s="95" t="s">
        <v>322</v>
      </c>
    </row>
    <row r="8" spans="1:8" ht="23.25" x14ac:dyDescent="0.25">
      <c r="A8" s="173" t="s">
        <v>203</v>
      </c>
      <c r="B8" s="174">
        <v>460</v>
      </c>
      <c r="C8" s="151">
        <v>0</v>
      </c>
      <c r="D8" s="151">
        <v>0</v>
      </c>
      <c r="E8" s="152" t="s">
        <v>1</v>
      </c>
      <c r="F8" s="153" t="s">
        <v>0</v>
      </c>
      <c r="G8" s="164">
        <v>347881900</v>
      </c>
      <c r="H8" s="154">
        <v>355801800</v>
      </c>
    </row>
    <row r="9" spans="1:8" x14ac:dyDescent="0.25">
      <c r="A9" s="175" t="s">
        <v>196</v>
      </c>
      <c r="B9" s="176">
        <v>460</v>
      </c>
      <c r="C9" s="155">
        <v>1</v>
      </c>
      <c r="D9" s="155">
        <v>0</v>
      </c>
      <c r="E9" s="156" t="s">
        <v>1</v>
      </c>
      <c r="F9" s="157" t="s">
        <v>0</v>
      </c>
      <c r="G9" s="166">
        <v>30864200</v>
      </c>
      <c r="H9" s="158">
        <v>30914200</v>
      </c>
    </row>
    <row r="10" spans="1:8" ht="45.75" x14ac:dyDescent="0.25">
      <c r="A10" s="175" t="s">
        <v>195</v>
      </c>
      <c r="B10" s="176">
        <v>460</v>
      </c>
      <c r="C10" s="155">
        <v>1</v>
      </c>
      <c r="D10" s="155">
        <v>2</v>
      </c>
      <c r="E10" s="156" t="s">
        <v>1</v>
      </c>
      <c r="F10" s="157" t="s">
        <v>0</v>
      </c>
      <c r="G10" s="166">
        <v>1486500</v>
      </c>
      <c r="H10" s="158">
        <v>1486500</v>
      </c>
    </row>
    <row r="11" spans="1:8" x14ac:dyDescent="0.25">
      <c r="A11" s="175" t="s">
        <v>194</v>
      </c>
      <c r="B11" s="176">
        <v>460</v>
      </c>
      <c r="C11" s="155">
        <v>1</v>
      </c>
      <c r="D11" s="155">
        <v>2</v>
      </c>
      <c r="E11" s="156" t="s">
        <v>193</v>
      </c>
      <c r="F11" s="157" t="s">
        <v>0</v>
      </c>
      <c r="G11" s="166">
        <v>1486500</v>
      </c>
      <c r="H11" s="158">
        <v>1486500</v>
      </c>
    </row>
    <row r="12" spans="1:8" ht="34.5" x14ac:dyDescent="0.25">
      <c r="A12" s="175" t="s">
        <v>169</v>
      </c>
      <c r="B12" s="176">
        <v>460</v>
      </c>
      <c r="C12" s="155">
        <v>1</v>
      </c>
      <c r="D12" s="155">
        <v>2</v>
      </c>
      <c r="E12" s="156" t="s">
        <v>193</v>
      </c>
      <c r="F12" s="157" t="s">
        <v>168</v>
      </c>
      <c r="G12" s="166">
        <v>1141700</v>
      </c>
      <c r="H12" s="158">
        <v>1141700</v>
      </c>
    </row>
    <row r="13" spans="1:8" ht="68.25" x14ac:dyDescent="0.25">
      <c r="A13" s="175" t="s">
        <v>252</v>
      </c>
      <c r="B13" s="176">
        <v>460</v>
      </c>
      <c r="C13" s="155">
        <v>1</v>
      </c>
      <c r="D13" s="155">
        <v>2</v>
      </c>
      <c r="E13" s="156" t="s">
        <v>193</v>
      </c>
      <c r="F13" s="157" t="s">
        <v>211</v>
      </c>
      <c r="G13" s="166">
        <v>344800</v>
      </c>
      <c r="H13" s="158">
        <v>344800</v>
      </c>
    </row>
    <row r="14" spans="1:8" ht="68.25" x14ac:dyDescent="0.25">
      <c r="A14" s="175" t="s">
        <v>189</v>
      </c>
      <c r="B14" s="176">
        <v>460</v>
      </c>
      <c r="C14" s="155">
        <v>1</v>
      </c>
      <c r="D14" s="155">
        <v>4</v>
      </c>
      <c r="E14" s="156" t="s">
        <v>1</v>
      </c>
      <c r="F14" s="157" t="s">
        <v>0</v>
      </c>
      <c r="G14" s="166">
        <v>26708900</v>
      </c>
      <c r="H14" s="158">
        <v>26708900</v>
      </c>
    </row>
    <row r="15" spans="1:8" ht="34.5" x14ac:dyDescent="0.25">
      <c r="A15" s="175" t="s">
        <v>188</v>
      </c>
      <c r="B15" s="176">
        <v>460</v>
      </c>
      <c r="C15" s="155">
        <v>1</v>
      </c>
      <c r="D15" s="155">
        <v>4</v>
      </c>
      <c r="E15" s="156" t="s">
        <v>187</v>
      </c>
      <c r="F15" s="157" t="s">
        <v>0</v>
      </c>
      <c r="G15" s="166">
        <v>21883300</v>
      </c>
      <c r="H15" s="158">
        <v>21883300</v>
      </c>
    </row>
    <row r="16" spans="1:8" ht="34.5" x14ac:dyDescent="0.25">
      <c r="A16" s="175" t="s">
        <v>169</v>
      </c>
      <c r="B16" s="176">
        <v>460</v>
      </c>
      <c r="C16" s="155">
        <v>1</v>
      </c>
      <c r="D16" s="155">
        <v>4</v>
      </c>
      <c r="E16" s="156" t="s">
        <v>187</v>
      </c>
      <c r="F16" s="157" t="s">
        <v>168</v>
      </c>
      <c r="G16" s="166">
        <v>16354400</v>
      </c>
      <c r="H16" s="158">
        <v>16354400</v>
      </c>
    </row>
    <row r="17" spans="1:8" ht="45.75" x14ac:dyDescent="0.25">
      <c r="A17" s="175" t="s">
        <v>167</v>
      </c>
      <c r="B17" s="176">
        <v>460</v>
      </c>
      <c r="C17" s="155">
        <v>1</v>
      </c>
      <c r="D17" s="155">
        <v>4</v>
      </c>
      <c r="E17" s="156" t="s">
        <v>187</v>
      </c>
      <c r="F17" s="157" t="s">
        <v>166</v>
      </c>
      <c r="G17" s="166">
        <v>589900</v>
      </c>
      <c r="H17" s="158">
        <v>589900</v>
      </c>
    </row>
    <row r="18" spans="1:8" ht="68.25" x14ac:dyDescent="0.25">
      <c r="A18" s="175" t="s">
        <v>252</v>
      </c>
      <c r="B18" s="176">
        <v>460</v>
      </c>
      <c r="C18" s="155">
        <v>1</v>
      </c>
      <c r="D18" s="155">
        <v>4</v>
      </c>
      <c r="E18" s="156" t="s">
        <v>187</v>
      </c>
      <c r="F18" s="157" t="s">
        <v>211</v>
      </c>
      <c r="G18" s="166">
        <v>4939000</v>
      </c>
      <c r="H18" s="158">
        <v>4939000</v>
      </c>
    </row>
    <row r="19" spans="1:8" ht="23.25" x14ac:dyDescent="0.25">
      <c r="A19" s="175" t="s">
        <v>156</v>
      </c>
      <c r="B19" s="176">
        <v>460</v>
      </c>
      <c r="C19" s="155">
        <v>1</v>
      </c>
      <c r="D19" s="155">
        <v>4</v>
      </c>
      <c r="E19" s="156" t="s">
        <v>155</v>
      </c>
      <c r="F19" s="157" t="s">
        <v>0</v>
      </c>
      <c r="G19" s="166">
        <v>2134800</v>
      </c>
      <c r="H19" s="158">
        <v>2134800</v>
      </c>
    </row>
    <row r="20" spans="1:8" ht="34.5" x14ac:dyDescent="0.25">
      <c r="A20" s="175" t="s">
        <v>50</v>
      </c>
      <c r="B20" s="176">
        <v>460</v>
      </c>
      <c r="C20" s="155">
        <v>1</v>
      </c>
      <c r="D20" s="155">
        <v>4</v>
      </c>
      <c r="E20" s="156" t="s">
        <v>155</v>
      </c>
      <c r="F20" s="157" t="s">
        <v>49</v>
      </c>
      <c r="G20" s="166">
        <v>631100</v>
      </c>
      <c r="H20" s="158">
        <v>631100</v>
      </c>
    </row>
    <row r="21" spans="1:8" ht="45.75" x14ac:dyDescent="0.25">
      <c r="A21" s="175" t="s">
        <v>25</v>
      </c>
      <c r="B21" s="176">
        <v>460</v>
      </c>
      <c r="C21" s="155">
        <v>1</v>
      </c>
      <c r="D21" s="155">
        <v>4</v>
      </c>
      <c r="E21" s="156" t="s">
        <v>155</v>
      </c>
      <c r="F21" s="157" t="s">
        <v>24</v>
      </c>
      <c r="G21" s="166">
        <v>1223500</v>
      </c>
      <c r="H21" s="158">
        <v>1223500</v>
      </c>
    </row>
    <row r="22" spans="1:8" ht="23.25" x14ac:dyDescent="0.25">
      <c r="A22" s="175" t="s">
        <v>186</v>
      </c>
      <c r="B22" s="176">
        <v>460</v>
      </c>
      <c r="C22" s="155">
        <v>1</v>
      </c>
      <c r="D22" s="155">
        <v>4</v>
      </c>
      <c r="E22" s="156" t="s">
        <v>155</v>
      </c>
      <c r="F22" s="157" t="s">
        <v>185</v>
      </c>
      <c r="G22" s="166">
        <v>184200</v>
      </c>
      <c r="H22" s="158">
        <v>184200</v>
      </c>
    </row>
    <row r="23" spans="1:8" x14ac:dyDescent="0.25">
      <c r="A23" s="175" t="s">
        <v>184</v>
      </c>
      <c r="B23" s="176">
        <v>460</v>
      </c>
      <c r="C23" s="155">
        <v>1</v>
      </c>
      <c r="D23" s="155">
        <v>4</v>
      </c>
      <c r="E23" s="156" t="s">
        <v>155</v>
      </c>
      <c r="F23" s="157" t="s">
        <v>183</v>
      </c>
      <c r="G23" s="166">
        <v>96000</v>
      </c>
      <c r="H23" s="158">
        <v>96000</v>
      </c>
    </row>
    <row r="24" spans="1:8" ht="45.75" x14ac:dyDescent="0.25">
      <c r="A24" s="175" t="s">
        <v>182</v>
      </c>
      <c r="B24" s="176">
        <v>460</v>
      </c>
      <c r="C24" s="155">
        <v>1</v>
      </c>
      <c r="D24" s="155">
        <v>4</v>
      </c>
      <c r="E24" s="156" t="s">
        <v>181</v>
      </c>
      <c r="F24" s="157" t="s">
        <v>0</v>
      </c>
      <c r="G24" s="166">
        <v>405600</v>
      </c>
      <c r="H24" s="158">
        <v>405600</v>
      </c>
    </row>
    <row r="25" spans="1:8" ht="34.5" x14ac:dyDescent="0.25">
      <c r="A25" s="175" t="s">
        <v>169</v>
      </c>
      <c r="B25" s="176">
        <v>460</v>
      </c>
      <c r="C25" s="155">
        <v>1</v>
      </c>
      <c r="D25" s="155">
        <v>4</v>
      </c>
      <c r="E25" s="156" t="s">
        <v>181</v>
      </c>
      <c r="F25" s="157" t="s">
        <v>168</v>
      </c>
      <c r="G25" s="166">
        <v>259400</v>
      </c>
      <c r="H25" s="158">
        <v>259400</v>
      </c>
    </row>
    <row r="26" spans="1:8" ht="45.75" x14ac:dyDescent="0.25">
      <c r="A26" s="175" t="s">
        <v>167</v>
      </c>
      <c r="B26" s="176">
        <v>460</v>
      </c>
      <c r="C26" s="155">
        <v>1</v>
      </c>
      <c r="D26" s="155">
        <v>4</v>
      </c>
      <c r="E26" s="156" t="s">
        <v>181</v>
      </c>
      <c r="F26" s="157" t="s">
        <v>166</v>
      </c>
      <c r="G26" s="166">
        <v>20000</v>
      </c>
      <c r="H26" s="158">
        <v>20000</v>
      </c>
    </row>
    <row r="27" spans="1:8" ht="68.25" x14ac:dyDescent="0.25">
      <c r="A27" s="175" t="s">
        <v>252</v>
      </c>
      <c r="B27" s="176">
        <v>460</v>
      </c>
      <c r="C27" s="155">
        <v>1</v>
      </c>
      <c r="D27" s="155">
        <v>4</v>
      </c>
      <c r="E27" s="156" t="s">
        <v>181</v>
      </c>
      <c r="F27" s="157" t="s">
        <v>211</v>
      </c>
      <c r="G27" s="166">
        <v>78300</v>
      </c>
      <c r="H27" s="158">
        <v>78300</v>
      </c>
    </row>
    <row r="28" spans="1:8" ht="45.75" x14ac:dyDescent="0.25">
      <c r="A28" s="175" t="s">
        <v>25</v>
      </c>
      <c r="B28" s="176">
        <v>460</v>
      </c>
      <c r="C28" s="155">
        <v>1</v>
      </c>
      <c r="D28" s="155">
        <v>4</v>
      </c>
      <c r="E28" s="156" t="s">
        <v>181</v>
      </c>
      <c r="F28" s="157" t="s">
        <v>24</v>
      </c>
      <c r="G28" s="166">
        <v>47900</v>
      </c>
      <c r="H28" s="158">
        <v>47900</v>
      </c>
    </row>
    <row r="29" spans="1:8" ht="45.75" x14ac:dyDescent="0.25">
      <c r="A29" s="175" t="s">
        <v>33</v>
      </c>
      <c r="B29" s="176">
        <v>460</v>
      </c>
      <c r="C29" s="155">
        <v>1</v>
      </c>
      <c r="D29" s="155">
        <v>4</v>
      </c>
      <c r="E29" s="156" t="s">
        <v>32</v>
      </c>
      <c r="F29" s="157" t="s">
        <v>0</v>
      </c>
      <c r="G29" s="166">
        <v>1032000</v>
      </c>
      <c r="H29" s="158">
        <v>1032000</v>
      </c>
    </row>
    <row r="30" spans="1:8" ht="34.5" x14ac:dyDescent="0.25">
      <c r="A30" s="175" t="s">
        <v>169</v>
      </c>
      <c r="B30" s="176">
        <v>460</v>
      </c>
      <c r="C30" s="155">
        <v>1</v>
      </c>
      <c r="D30" s="155">
        <v>4</v>
      </c>
      <c r="E30" s="156" t="s">
        <v>32</v>
      </c>
      <c r="F30" s="157" t="s">
        <v>168</v>
      </c>
      <c r="G30" s="166">
        <v>751000</v>
      </c>
      <c r="H30" s="158">
        <v>751000</v>
      </c>
    </row>
    <row r="31" spans="1:8" ht="45.75" x14ac:dyDescent="0.25">
      <c r="A31" s="175" t="s">
        <v>167</v>
      </c>
      <c r="B31" s="176">
        <v>460</v>
      </c>
      <c r="C31" s="155">
        <v>1</v>
      </c>
      <c r="D31" s="155">
        <v>4</v>
      </c>
      <c r="E31" s="156" t="s">
        <v>32</v>
      </c>
      <c r="F31" s="157" t="s">
        <v>166</v>
      </c>
      <c r="G31" s="166">
        <v>40000</v>
      </c>
      <c r="H31" s="158">
        <v>40000</v>
      </c>
    </row>
    <row r="32" spans="1:8" ht="68.25" x14ac:dyDescent="0.25">
      <c r="A32" s="175" t="s">
        <v>252</v>
      </c>
      <c r="B32" s="176">
        <v>460</v>
      </c>
      <c r="C32" s="155">
        <v>1</v>
      </c>
      <c r="D32" s="155">
        <v>4</v>
      </c>
      <c r="E32" s="156" t="s">
        <v>32</v>
      </c>
      <c r="F32" s="157" t="s">
        <v>211</v>
      </c>
      <c r="G32" s="166">
        <v>226800</v>
      </c>
      <c r="H32" s="158">
        <v>226800</v>
      </c>
    </row>
    <row r="33" spans="1:8" ht="45.75" x14ac:dyDescent="0.25">
      <c r="A33" s="175" t="s">
        <v>25</v>
      </c>
      <c r="B33" s="176">
        <v>460</v>
      </c>
      <c r="C33" s="155">
        <v>1</v>
      </c>
      <c r="D33" s="155">
        <v>4</v>
      </c>
      <c r="E33" s="156" t="s">
        <v>32</v>
      </c>
      <c r="F33" s="157" t="s">
        <v>24</v>
      </c>
      <c r="G33" s="166">
        <v>14200</v>
      </c>
      <c r="H33" s="158">
        <v>14200</v>
      </c>
    </row>
    <row r="34" spans="1:8" ht="45.75" x14ac:dyDescent="0.25">
      <c r="A34" s="175" t="s">
        <v>180</v>
      </c>
      <c r="B34" s="176">
        <v>460</v>
      </c>
      <c r="C34" s="155">
        <v>1</v>
      </c>
      <c r="D34" s="155">
        <v>4</v>
      </c>
      <c r="E34" s="156" t="s">
        <v>179</v>
      </c>
      <c r="F34" s="157" t="s">
        <v>0</v>
      </c>
      <c r="G34" s="166">
        <v>4800</v>
      </c>
      <c r="H34" s="158">
        <v>4800</v>
      </c>
    </row>
    <row r="35" spans="1:8" ht="34.5" x14ac:dyDescent="0.25">
      <c r="A35" s="175" t="s">
        <v>169</v>
      </c>
      <c r="B35" s="176">
        <v>460</v>
      </c>
      <c r="C35" s="155">
        <v>1</v>
      </c>
      <c r="D35" s="155">
        <v>4</v>
      </c>
      <c r="E35" s="156" t="s">
        <v>179</v>
      </c>
      <c r="F35" s="157" t="s">
        <v>168</v>
      </c>
      <c r="G35" s="166">
        <v>2504</v>
      </c>
      <c r="H35" s="158">
        <v>2504</v>
      </c>
    </row>
    <row r="36" spans="1:8" ht="68.25" x14ac:dyDescent="0.25">
      <c r="A36" s="175" t="s">
        <v>252</v>
      </c>
      <c r="B36" s="176">
        <v>460</v>
      </c>
      <c r="C36" s="155">
        <v>1</v>
      </c>
      <c r="D36" s="155">
        <v>4</v>
      </c>
      <c r="E36" s="156" t="s">
        <v>179</v>
      </c>
      <c r="F36" s="157" t="s">
        <v>211</v>
      </c>
      <c r="G36" s="166">
        <v>756</v>
      </c>
      <c r="H36" s="158">
        <v>756</v>
      </c>
    </row>
    <row r="37" spans="1:8" ht="45.75" x14ac:dyDescent="0.25">
      <c r="A37" s="175" t="s">
        <v>25</v>
      </c>
      <c r="B37" s="176">
        <v>460</v>
      </c>
      <c r="C37" s="155">
        <v>1</v>
      </c>
      <c r="D37" s="155">
        <v>4</v>
      </c>
      <c r="E37" s="156" t="s">
        <v>179</v>
      </c>
      <c r="F37" s="157" t="s">
        <v>24</v>
      </c>
      <c r="G37" s="166">
        <v>240</v>
      </c>
      <c r="H37" s="158">
        <v>240</v>
      </c>
    </row>
    <row r="38" spans="1:8" x14ac:dyDescent="0.25">
      <c r="A38" s="175" t="s">
        <v>149</v>
      </c>
      <c r="B38" s="176">
        <v>460</v>
      </c>
      <c r="C38" s="155">
        <v>1</v>
      </c>
      <c r="D38" s="155">
        <v>4</v>
      </c>
      <c r="E38" s="156" t="s">
        <v>179</v>
      </c>
      <c r="F38" s="157" t="s">
        <v>147</v>
      </c>
      <c r="G38" s="166">
        <v>1300</v>
      </c>
      <c r="H38" s="158">
        <v>1300</v>
      </c>
    </row>
    <row r="39" spans="1:8" ht="68.25" x14ac:dyDescent="0.25">
      <c r="A39" s="175" t="s">
        <v>178</v>
      </c>
      <c r="B39" s="176">
        <v>460</v>
      </c>
      <c r="C39" s="155">
        <v>1</v>
      </c>
      <c r="D39" s="155">
        <v>4</v>
      </c>
      <c r="E39" s="156" t="s">
        <v>177</v>
      </c>
      <c r="F39" s="157" t="s">
        <v>0</v>
      </c>
      <c r="G39" s="166">
        <v>167000</v>
      </c>
      <c r="H39" s="158">
        <v>167000</v>
      </c>
    </row>
    <row r="40" spans="1:8" ht="34.5" x14ac:dyDescent="0.25">
      <c r="A40" s="175" t="s">
        <v>169</v>
      </c>
      <c r="B40" s="176">
        <v>460</v>
      </c>
      <c r="C40" s="155">
        <v>1</v>
      </c>
      <c r="D40" s="155">
        <v>4</v>
      </c>
      <c r="E40" s="156" t="s">
        <v>177</v>
      </c>
      <c r="F40" s="157" t="s">
        <v>168</v>
      </c>
      <c r="G40" s="166">
        <v>106800</v>
      </c>
      <c r="H40" s="158">
        <v>106800</v>
      </c>
    </row>
    <row r="41" spans="1:8" ht="68.25" x14ac:dyDescent="0.25">
      <c r="A41" s="175" t="s">
        <v>252</v>
      </c>
      <c r="B41" s="176">
        <v>460</v>
      </c>
      <c r="C41" s="155">
        <v>1</v>
      </c>
      <c r="D41" s="155">
        <v>4</v>
      </c>
      <c r="E41" s="156" t="s">
        <v>177</v>
      </c>
      <c r="F41" s="157" t="s">
        <v>211</v>
      </c>
      <c r="G41" s="166">
        <v>32200</v>
      </c>
      <c r="H41" s="158">
        <v>32200</v>
      </c>
    </row>
    <row r="42" spans="1:8" ht="45.75" x14ac:dyDescent="0.25">
      <c r="A42" s="175" t="s">
        <v>25</v>
      </c>
      <c r="B42" s="176">
        <v>460</v>
      </c>
      <c r="C42" s="155">
        <v>1</v>
      </c>
      <c r="D42" s="155">
        <v>4</v>
      </c>
      <c r="E42" s="156" t="s">
        <v>177</v>
      </c>
      <c r="F42" s="157" t="s">
        <v>24</v>
      </c>
      <c r="G42" s="166">
        <v>28000</v>
      </c>
      <c r="H42" s="158">
        <v>28000</v>
      </c>
    </row>
    <row r="43" spans="1:8" ht="90.75" x14ac:dyDescent="0.25">
      <c r="A43" s="175" t="s">
        <v>176</v>
      </c>
      <c r="B43" s="176">
        <v>460</v>
      </c>
      <c r="C43" s="155">
        <v>1</v>
      </c>
      <c r="D43" s="155">
        <v>4</v>
      </c>
      <c r="E43" s="156" t="s">
        <v>175</v>
      </c>
      <c r="F43" s="157" t="s">
        <v>0</v>
      </c>
      <c r="G43" s="166">
        <v>69400</v>
      </c>
      <c r="H43" s="158">
        <v>69400</v>
      </c>
    </row>
    <row r="44" spans="1:8" ht="34.5" x14ac:dyDescent="0.25">
      <c r="A44" s="175" t="s">
        <v>169</v>
      </c>
      <c r="B44" s="176">
        <v>460</v>
      </c>
      <c r="C44" s="155">
        <v>1</v>
      </c>
      <c r="D44" s="155">
        <v>4</v>
      </c>
      <c r="E44" s="156" t="s">
        <v>175</v>
      </c>
      <c r="F44" s="157" t="s">
        <v>168</v>
      </c>
      <c r="G44" s="166">
        <v>49300</v>
      </c>
      <c r="H44" s="158">
        <v>49300</v>
      </c>
    </row>
    <row r="45" spans="1:8" ht="68.25" x14ac:dyDescent="0.25">
      <c r="A45" s="175" t="s">
        <v>252</v>
      </c>
      <c r="B45" s="176">
        <v>460</v>
      </c>
      <c r="C45" s="155">
        <v>1</v>
      </c>
      <c r="D45" s="155">
        <v>4</v>
      </c>
      <c r="E45" s="156" t="s">
        <v>175</v>
      </c>
      <c r="F45" s="157" t="s">
        <v>211</v>
      </c>
      <c r="G45" s="166">
        <v>14900</v>
      </c>
      <c r="H45" s="158">
        <v>14900</v>
      </c>
    </row>
    <row r="46" spans="1:8" ht="45.75" x14ac:dyDescent="0.25">
      <c r="A46" s="175" t="s">
        <v>25</v>
      </c>
      <c r="B46" s="176">
        <v>460</v>
      </c>
      <c r="C46" s="155">
        <v>1</v>
      </c>
      <c r="D46" s="155">
        <v>4</v>
      </c>
      <c r="E46" s="156" t="s">
        <v>175</v>
      </c>
      <c r="F46" s="157" t="s">
        <v>24</v>
      </c>
      <c r="G46" s="166">
        <v>5200</v>
      </c>
      <c r="H46" s="158">
        <v>5200</v>
      </c>
    </row>
    <row r="47" spans="1:8" ht="57" x14ac:dyDescent="0.25">
      <c r="A47" s="175" t="s">
        <v>26</v>
      </c>
      <c r="B47" s="176">
        <v>460</v>
      </c>
      <c r="C47" s="155">
        <v>1</v>
      </c>
      <c r="D47" s="155">
        <v>4</v>
      </c>
      <c r="E47" s="156" t="s">
        <v>22</v>
      </c>
      <c r="F47" s="157" t="s">
        <v>0</v>
      </c>
      <c r="G47" s="166">
        <v>1012000</v>
      </c>
      <c r="H47" s="158">
        <v>1012000</v>
      </c>
    </row>
    <row r="48" spans="1:8" ht="34.5" x14ac:dyDescent="0.25">
      <c r="A48" s="175" t="s">
        <v>169</v>
      </c>
      <c r="B48" s="176">
        <v>460</v>
      </c>
      <c r="C48" s="155">
        <v>1</v>
      </c>
      <c r="D48" s="155">
        <v>4</v>
      </c>
      <c r="E48" s="156" t="s">
        <v>22</v>
      </c>
      <c r="F48" s="157" t="s">
        <v>168</v>
      </c>
      <c r="G48" s="166">
        <v>637500</v>
      </c>
      <c r="H48" s="158">
        <v>637500</v>
      </c>
    </row>
    <row r="49" spans="1:8" ht="45.75" x14ac:dyDescent="0.25">
      <c r="A49" s="175" t="s">
        <v>167</v>
      </c>
      <c r="B49" s="176">
        <v>460</v>
      </c>
      <c r="C49" s="155">
        <v>1</v>
      </c>
      <c r="D49" s="155">
        <v>4</v>
      </c>
      <c r="E49" s="156" t="s">
        <v>22</v>
      </c>
      <c r="F49" s="157" t="s">
        <v>166</v>
      </c>
      <c r="G49" s="166">
        <v>30900</v>
      </c>
      <c r="H49" s="158">
        <v>30900</v>
      </c>
    </row>
    <row r="50" spans="1:8" ht="68.25" x14ac:dyDescent="0.25">
      <c r="A50" s="175" t="s">
        <v>252</v>
      </c>
      <c r="B50" s="176">
        <v>460</v>
      </c>
      <c r="C50" s="155">
        <v>1</v>
      </c>
      <c r="D50" s="155">
        <v>4</v>
      </c>
      <c r="E50" s="156" t="s">
        <v>22</v>
      </c>
      <c r="F50" s="157" t="s">
        <v>211</v>
      </c>
      <c r="G50" s="166">
        <v>192500</v>
      </c>
      <c r="H50" s="158">
        <v>192500</v>
      </c>
    </row>
    <row r="51" spans="1:8" ht="34.5" x14ac:dyDescent="0.25">
      <c r="A51" s="175" t="s">
        <v>50</v>
      </c>
      <c r="B51" s="176">
        <v>460</v>
      </c>
      <c r="C51" s="155">
        <v>1</v>
      </c>
      <c r="D51" s="155">
        <v>4</v>
      </c>
      <c r="E51" s="156" t="s">
        <v>22</v>
      </c>
      <c r="F51" s="157" t="s">
        <v>49</v>
      </c>
      <c r="G51" s="166">
        <v>12000</v>
      </c>
      <c r="H51" s="158">
        <v>12000</v>
      </c>
    </row>
    <row r="52" spans="1:8" ht="45.75" x14ac:dyDescent="0.25">
      <c r="A52" s="175" t="s">
        <v>25</v>
      </c>
      <c r="B52" s="176">
        <v>460</v>
      </c>
      <c r="C52" s="155">
        <v>1</v>
      </c>
      <c r="D52" s="155">
        <v>4</v>
      </c>
      <c r="E52" s="156" t="s">
        <v>22</v>
      </c>
      <c r="F52" s="157" t="s">
        <v>24</v>
      </c>
      <c r="G52" s="166">
        <v>139100</v>
      </c>
      <c r="H52" s="158">
        <v>139100</v>
      </c>
    </row>
    <row r="53" spans="1:8" ht="57" x14ac:dyDescent="0.25">
      <c r="A53" s="175" t="s">
        <v>171</v>
      </c>
      <c r="B53" s="176">
        <v>460</v>
      </c>
      <c r="C53" s="155">
        <v>1</v>
      </c>
      <c r="D53" s="155">
        <v>6</v>
      </c>
      <c r="E53" s="156" t="s">
        <v>1</v>
      </c>
      <c r="F53" s="157" t="s">
        <v>0</v>
      </c>
      <c r="G53" s="166">
        <v>1531300</v>
      </c>
      <c r="H53" s="158">
        <v>1531300</v>
      </c>
    </row>
    <row r="54" spans="1:8" x14ac:dyDescent="0.25">
      <c r="A54" s="175" t="s">
        <v>170</v>
      </c>
      <c r="B54" s="176">
        <v>460</v>
      </c>
      <c r="C54" s="155">
        <v>1</v>
      </c>
      <c r="D54" s="155">
        <v>6</v>
      </c>
      <c r="E54" s="156" t="s">
        <v>165</v>
      </c>
      <c r="F54" s="157" t="s">
        <v>0</v>
      </c>
      <c r="G54" s="166">
        <v>1531300</v>
      </c>
      <c r="H54" s="158">
        <v>1531300</v>
      </c>
    </row>
    <row r="55" spans="1:8" ht="34.5" x14ac:dyDescent="0.25">
      <c r="A55" s="175" t="s">
        <v>169</v>
      </c>
      <c r="B55" s="176">
        <v>460</v>
      </c>
      <c r="C55" s="155">
        <v>1</v>
      </c>
      <c r="D55" s="155">
        <v>6</v>
      </c>
      <c r="E55" s="156" t="s">
        <v>165</v>
      </c>
      <c r="F55" s="157" t="s">
        <v>168</v>
      </c>
      <c r="G55" s="166">
        <v>1110000</v>
      </c>
      <c r="H55" s="158">
        <v>1110000</v>
      </c>
    </row>
    <row r="56" spans="1:8" ht="45.75" x14ac:dyDescent="0.25">
      <c r="A56" s="175" t="s">
        <v>167</v>
      </c>
      <c r="B56" s="176">
        <v>460</v>
      </c>
      <c r="C56" s="155">
        <v>1</v>
      </c>
      <c r="D56" s="155">
        <v>6</v>
      </c>
      <c r="E56" s="156" t="s">
        <v>165</v>
      </c>
      <c r="F56" s="157" t="s">
        <v>166</v>
      </c>
      <c r="G56" s="166">
        <v>21800</v>
      </c>
      <c r="H56" s="158">
        <v>21800</v>
      </c>
    </row>
    <row r="57" spans="1:8" ht="68.25" x14ac:dyDescent="0.25">
      <c r="A57" s="175" t="s">
        <v>252</v>
      </c>
      <c r="B57" s="176">
        <v>460</v>
      </c>
      <c r="C57" s="155">
        <v>1</v>
      </c>
      <c r="D57" s="155">
        <v>6</v>
      </c>
      <c r="E57" s="156" t="s">
        <v>165</v>
      </c>
      <c r="F57" s="157" t="s">
        <v>211</v>
      </c>
      <c r="G57" s="166">
        <v>335200</v>
      </c>
      <c r="H57" s="158">
        <v>335200</v>
      </c>
    </row>
    <row r="58" spans="1:8" ht="34.5" x14ac:dyDescent="0.25">
      <c r="A58" s="175" t="s">
        <v>50</v>
      </c>
      <c r="B58" s="176">
        <v>460</v>
      </c>
      <c r="C58" s="155">
        <v>1</v>
      </c>
      <c r="D58" s="155">
        <v>6</v>
      </c>
      <c r="E58" s="156" t="s">
        <v>165</v>
      </c>
      <c r="F58" s="157" t="s">
        <v>49</v>
      </c>
      <c r="G58" s="166">
        <v>19300</v>
      </c>
      <c r="H58" s="158">
        <v>19300</v>
      </c>
    </row>
    <row r="59" spans="1:8" ht="45.75" x14ac:dyDescent="0.25">
      <c r="A59" s="175" t="s">
        <v>25</v>
      </c>
      <c r="B59" s="176">
        <v>460</v>
      </c>
      <c r="C59" s="155">
        <v>1</v>
      </c>
      <c r="D59" s="155">
        <v>6</v>
      </c>
      <c r="E59" s="156" t="s">
        <v>165</v>
      </c>
      <c r="F59" s="157" t="s">
        <v>24</v>
      </c>
      <c r="G59" s="166">
        <v>45000</v>
      </c>
      <c r="H59" s="158">
        <v>45000</v>
      </c>
    </row>
    <row r="60" spans="1:8" x14ac:dyDescent="0.25">
      <c r="A60" s="175" t="s">
        <v>164</v>
      </c>
      <c r="B60" s="176">
        <v>460</v>
      </c>
      <c r="C60" s="155">
        <v>1</v>
      </c>
      <c r="D60" s="155">
        <v>11</v>
      </c>
      <c r="E60" s="156" t="s">
        <v>1</v>
      </c>
      <c r="F60" s="157" t="s">
        <v>0</v>
      </c>
      <c r="G60" s="166">
        <v>0</v>
      </c>
      <c r="H60" s="158">
        <v>50000</v>
      </c>
    </row>
    <row r="61" spans="1:8" x14ac:dyDescent="0.25">
      <c r="A61" s="175" t="s">
        <v>163</v>
      </c>
      <c r="B61" s="176">
        <v>460</v>
      </c>
      <c r="C61" s="155">
        <v>1</v>
      </c>
      <c r="D61" s="155">
        <v>11</v>
      </c>
      <c r="E61" s="156" t="s">
        <v>161</v>
      </c>
      <c r="F61" s="157" t="s">
        <v>0</v>
      </c>
      <c r="G61" s="166">
        <v>0</v>
      </c>
      <c r="H61" s="158">
        <v>50000</v>
      </c>
    </row>
    <row r="62" spans="1:8" x14ac:dyDescent="0.25">
      <c r="A62" s="175" t="s">
        <v>162</v>
      </c>
      <c r="B62" s="176">
        <v>460</v>
      </c>
      <c r="C62" s="155">
        <v>1</v>
      </c>
      <c r="D62" s="155">
        <v>11</v>
      </c>
      <c r="E62" s="156" t="s">
        <v>161</v>
      </c>
      <c r="F62" s="157" t="s">
        <v>160</v>
      </c>
      <c r="G62" s="166">
        <v>0</v>
      </c>
      <c r="H62" s="158">
        <v>50000</v>
      </c>
    </row>
    <row r="63" spans="1:8" ht="23.25" x14ac:dyDescent="0.25">
      <c r="A63" s="175" t="s">
        <v>159</v>
      </c>
      <c r="B63" s="176">
        <v>460</v>
      </c>
      <c r="C63" s="155">
        <v>1</v>
      </c>
      <c r="D63" s="155">
        <v>13</v>
      </c>
      <c r="E63" s="156" t="s">
        <v>1</v>
      </c>
      <c r="F63" s="157" t="s">
        <v>0</v>
      </c>
      <c r="G63" s="166">
        <v>1137500</v>
      </c>
      <c r="H63" s="158">
        <v>1137500</v>
      </c>
    </row>
    <row r="64" spans="1:8" ht="34.5" x14ac:dyDescent="0.25">
      <c r="A64" s="175" t="s">
        <v>154</v>
      </c>
      <c r="B64" s="176">
        <v>460</v>
      </c>
      <c r="C64" s="155">
        <v>1</v>
      </c>
      <c r="D64" s="155">
        <v>13</v>
      </c>
      <c r="E64" s="156" t="s">
        <v>153</v>
      </c>
      <c r="F64" s="157" t="s">
        <v>0</v>
      </c>
      <c r="G64" s="166">
        <v>1137500</v>
      </c>
      <c r="H64" s="158">
        <v>1137500</v>
      </c>
    </row>
    <row r="65" spans="1:8" x14ac:dyDescent="0.25">
      <c r="A65" s="175" t="s">
        <v>253</v>
      </c>
      <c r="B65" s="176">
        <v>460</v>
      </c>
      <c r="C65" s="155">
        <v>1</v>
      </c>
      <c r="D65" s="155">
        <v>13</v>
      </c>
      <c r="E65" s="156" t="s">
        <v>153</v>
      </c>
      <c r="F65" s="157" t="s">
        <v>52</v>
      </c>
      <c r="G65" s="166">
        <v>873656</v>
      </c>
      <c r="H65" s="158">
        <v>873656</v>
      </c>
    </row>
    <row r="66" spans="1:8" ht="57" x14ac:dyDescent="0.25">
      <c r="A66" s="175" t="s">
        <v>255</v>
      </c>
      <c r="B66" s="176">
        <v>460</v>
      </c>
      <c r="C66" s="155">
        <v>1</v>
      </c>
      <c r="D66" s="155">
        <v>13</v>
      </c>
      <c r="E66" s="156" t="s">
        <v>153</v>
      </c>
      <c r="F66" s="157" t="s">
        <v>256</v>
      </c>
      <c r="G66" s="166">
        <v>263844</v>
      </c>
      <c r="H66" s="158">
        <v>263844</v>
      </c>
    </row>
    <row r="67" spans="1:8" x14ac:dyDescent="0.25">
      <c r="A67" s="175" t="s">
        <v>135</v>
      </c>
      <c r="B67" s="176">
        <v>460</v>
      </c>
      <c r="C67" s="155">
        <v>4</v>
      </c>
      <c r="D67" s="155">
        <v>0</v>
      </c>
      <c r="E67" s="156" t="s">
        <v>1</v>
      </c>
      <c r="F67" s="157" t="s">
        <v>0</v>
      </c>
      <c r="G67" s="166">
        <v>11805400</v>
      </c>
      <c r="H67" s="158">
        <v>20208100</v>
      </c>
    </row>
    <row r="68" spans="1:8" x14ac:dyDescent="0.25">
      <c r="A68" s="175" t="s">
        <v>134</v>
      </c>
      <c r="B68" s="176">
        <v>460</v>
      </c>
      <c r="C68" s="155">
        <v>4</v>
      </c>
      <c r="D68" s="155">
        <v>8</v>
      </c>
      <c r="E68" s="156" t="s">
        <v>1</v>
      </c>
      <c r="F68" s="157" t="s">
        <v>0</v>
      </c>
      <c r="G68" s="166">
        <v>150000</v>
      </c>
      <c r="H68" s="158">
        <v>150000</v>
      </c>
    </row>
    <row r="69" spans="1:8" ht="23.25" x14ac:dyDescent="0.25">
      <c r="A69" s="175" t="s">
        <v>133</v>
      </c>
      <c r="B69" s="176">
        <v>460</v>
      </c>
      <c r="C69" s="155">
        <v>4</v>
      </c>
      <c r="D69" s="155">
        <v>8</v>
      </c>
      <c r="E69" s="156" t="s">
        <v>132</v>
      </c>
      <c r="F69" s="157" t="s">
        <v>0</v>
      </c>
      <c r="G69" s="166">
        <v>150000</v>
      </c>
      <c r="H69" s="158">
        <v>150000</v>
      </c>
    </row>
    <row r="70" spans="1:8" ht="68.25" x14ac:dyDescent="0.25">
      <c r="A70" s="175" t="s">
        <v>118</v>
      </c>
      <c r="B70" s="176">
        <v>460</v>
      </c>
      <c r="C70" s="155">
        <v>4</v>
      </c>
      <c r="D70" s="155">
        <v>8</v>
      </c>
      <c r="E70" s="156" t="s">
        <v>132</v>
      </c>
      <c r="F70" s="157" t="s">
        <v>116</v>
      </c>
      <c r="G70" s="166">
        <v>150000</v>
      </c>
      <c r="H70" s="158">
        <v>150000</v>
      </c>
    </row>
    <row r="71" spans="1:8" ht="23.25" x14ac:dyDescent="0.25">
      <c r="A71" s="175" t="s">
        <v>131</v>
      </c>
      <c r="B71" s="176">
        <v>460</v>
      </c>
      <c r="C71" s="155">
        <v>4</v>
      </c>
      <c r="D71" s="155">
        <v>9</v>
      </c>
      <c r="E71" s="156" t="s">
        <v>1</v>
      </c>
      <c r="F71" s="157" t="s">
        <v>0</v>
      </c>
      <c r="G71" s="166">
        <v>10667400</v>
      </c>
      <c r="H71" s="158">
        <v>12347800</v>
      </c>
    </row>
    <row r="72" spans="1:8" ht="79.5" x14ac:dyDescent="0.25">
      <c r="A72" s="175" t="s">
        <v>130</v>
      </c>
      <c r="B72" s="176">
        <v>460</v>
      </c>
      <c r="C72" s="155">
        <v>4</v>
      </c>
      <c r="D72" s="155">
        <v>9</v>
      </c>
      <c r="E72" s="156" t="s">
        <v>129</v>
      </c>
      <c r="F72" s="157" t="s">
        <v>0</v>
      </c>
      <c r="G72" s="166">
        <v>10559400</v>
      </c>
      <c r="H72" s="158">
        <v>12233600</v>
      </c>
    </row>
    <row r="73" spans="1:8" ht="45.75" x14ac:dyDescent="0.25">
      <c r="A73" s="175" t="s">
        <v>323</v>
      </c>
      <c r="B73" s="176">
        <v>460</v>
      </c>
      <c r="C73" s="155">
        <v>4</v>
      </c>
      <c r="D73" s="155">
        <v>9</v>
      </c>
      <c r="E73" s="156" t="s">
        <v>129</v>
      </c>
      <c r="F73" s="157" t="s">
        <v>324</v>
      </c>
      <c r="G73" s="166">
        <v>10559400</v>
      </c>
      <c r="H73" s="158">
        <v>12233600</v>
      </c>
    </row>
    <row r="74" spans="1:8" ht="79.5" x14ac:dyDescent="0.25">
      <c r="A74" s="175" t="s">
        <v>128</v>
      </c>
      <c r="B74" s="176">
        <v>460</v>
      </c>
      <c r="C74" s="155">
        <v>4</v>
      </c>
      <c r="D74" s="155">
        <v>9</v>
      </c>
      <c r="E74" s="156" t="s">
        <v>127</v>
      </c>
      <c r="F74" s="157" t="s">
        <v>0</v>
      </c>
      <c r="G74" s="166">
        <v>108000</v>
      </c>
      <c r="H74" s="158">
        <v>114200</v>
      </c>
    </row>
    <row r="75" spans="1:8" ht="45.75" x14ac:dyDescent="0.25">
      <c r="A75" s="175" t="s">
        <v>25</v>
      </c>
      <c r="B75" s="176">
        <v>460</v>
      </c>
      <c r="C75" s="155">
        <v>4</v>
      </c>
      <c r="D75" s="155">
        <v>9</v>
      </c>
      <c r="E75" s="156" t="s">
        <v>127</v>
      </c>
      <c r="F75" s="157" t="s">
        <v>24</v>
      </c>
      <c r="G75" s="166">
        <v>108000</v>
      </c>
      <c r="H75" s="158">
        <v>114200</v>
      </c>
    </row>
    <row r="76" spans="1:8" x14ac:dyDescent="0.25">
      <c r="A76" s="175" t="s">
        <v>126</v>
      </c>
      <c r="B76" s="176">
        <v>460</v>
      </c>
      <c r="C76" s="155">
        <v>4</v>
      </c>
      <c r="D76" s="155">
        <v>10</v>
      </c>
      <c r="E76" s="156" t="s">
        <v>1</v>
      </c>
      <c r="F76" s="157" t="s">
        <v>0</v>
      </c>
      <c r="G76" s="166">
        <v>0</v>
      </c>
      <c r="H76" s="158">
        <v>6722300</v>
      </c>
    </row>
    <row r="77" spans="1:8" ht="113.25" x14ac:dyDescent="0.25">
      <c r="A77" s="175" t="s">
        <v>125</v>
      </c>
      <c r="B77" s="176">
        <v>460</v>
      </c>
      <c r="C77" s="155">
        <v>4</v>
      </c>
      <c r="D77" s="155">
        <v>10</v>
      </c>
      <c r="E77" s="156" t="s">
        <v>124</v>
      </c>
      <c r="F77" s="157" t="s">
        <v>0</v>
      </c>
      <c r="G77" s="166">
        <v>0</v>
      </c>
      <c r="H77" s="158">
        <v>6722300</v>
      </c>
    </row>
    <row r="78" spans="1:8" ht="45.75" x14ac:dyDescent="0.25">
      <c r="A78" s="175" t="s">
        <v>25</v>
      </c>
      <c r="B78" s="176">
        <v>460</v>
      </c>
      <c r="C78" s="155">
        <v>4</v>
      </c>
      <c r="D78" s="155">
        <v>10</v>
      </c>
      <c r="E78" s="156" t="s">
        <v>124</v>
      </c>
      <c r="F78" s="157" t="s">
        <v>24</v>
      </c>
      <c r="G78" s="166">
        <v>0</v>
      </c>
      <c r="H78" s="158">
        <v>6722300</v>
      </c>
    </row>
    <row r="79" spans="1:8" ht="23.25" x14ac:dyDescent="0.25">
      <c r="A79" s="175" t="s">
        <v>121</v>
      </c>
      <c r="B79" s="176">
        <v>460</v>
      </c>
      <c r="C79" s="155">
        <v>4</v>
      </c>
      <c r="D79" s="155">
        <v>12</v>
      </c>
      <c r="E79" s="156" t="s">
        <v>1</v>
      </c>
      <c r="F79" s="157" t="s">
        <v>0</v>
      </c>
      <c r="G79" s="166">
        <v>988000</v>
      </c>
      <c r="H79" s="158">
        <v>988000</v>
      </c>
    </row>
    <row r="80" spans="1:8" ht="102" x14ac:dyDescent="0.25">
      <c r="A80" s="175" t="s">
        <v>307</v>
      </c>
      <c r="B80" s="176">
        <v>460</v>
      </c>
      <c r="C80" s="155">
        <v>4</v>
      </c>
      <c r="D80" s="155">
        <v>12</v>
      </c>
      <c r="E80" s="156" t="s">
        <v>120</v>
      </c>
      <c r="F80" s="157" t="s">
        <v>0</v>
      </c>
      <c r="G80" s="166">
        <v>638000</v>
      </c>
      <c r="H80" s="158">
        <v>638000</v>
      </c>
    </row>
    <row r="81" spans="1:8" ht="68.25" x14ac:dyDescent="0.25">
      <c r="A81" s="175" t="s">
        <v>118</v>
      </c>
      <c r="B81" s="176">
        <v>460</v>
      </c>
      <c r="C81" s="155">
        <v>4</v>
      </c>
      <c r="D81" s="155">
        <v>12</v>
      </c>
      <c r="E81" s="156" t="s">
        <v>120</v>
      </c>
      <c r="F81" s="157" t="s">
        <v>116</v>
      </c>
      <c r="G81" s="166">
        <v>638000</v>
      </c>
      <c r="H81" s="158">
        <v>638000</v>
      </c>
    </row>
    <row r="82" spans="1:8" ht="34.5" x14ac:dyDescent="0.25">
      <c r="A82" s="175" t="s">
        <v>119</v>
      </c>
      <c r="B82" s="176">
        <v>460</v>
      </c>
      <c r="C82" s="155">
        <v>4</v>
      </c>
      <c r="D82" s="155">
        <v>12</v>
      </c>
      <c r="E82" s="156" t="s">
        <v>117</v>
      </c>
      <c r="F82" s="157" t="s">
        <v>0</v>
      </c>
      <c r="G82" s="166">
        <v>350000</v>
      </c>
      <c r="H82" s="158">
        <v>350000</v>
      </c>
    </row>
    <row r="83" spans="1:8" ht="68.25" x14ac:dyDescent="0.25">
      <c r="A83" s="175" t="s">
        <v>118</v>
      </c>
      <c r="B83" s="176">
        <v>460</v>
      </c>
      <c r="C83" s="155">
        <v>4</v>
      </c>
      <c r="D83" s="155">
        <v>12</v>
      </c>
      <c r="E83" s="156" t="s">
        <v>117</v>
      </c>
      <c r="F83" s="157" t="s">
        <v>116</v>
      </c>
      <c r="G83" s="166">
        <v>350000</v>
      </c>
      <c r="H83" s="158">
        <v>350000</v>
      </c>
    </row>
    <row r="84" spans="1:8" x14ac:dyDescent="0.25">
      <c r="A84" s="175" t="s">
        <v>115</v>
      </c>
      <c r="B84" s="176">
        <v>460</v>
      </c>
      <c r="C84" s="155">
        <v>5</v>
      </c>
      <c r="D84" s="155">
        <v>0</v>
      </c>
      <c r="E84" s="156" t="s">
        <v>1</v>
      </c>
      <c r="F84" s="157" t="s">
        <v>0</v>
      </c>
      <c r="G84" s="166">
        <v>5727300</v>
      </c>
      <c r="H84" s="158">
        <v>5727300</v>
      </c>
    </row>
    <row r="85" spans="1:8" x14ac:dyDescent="0.25">
      <c r="A85" s="175" t="s">
        <v>114</v>
      </c>
      <c r="B85" s="176">
        <v>460</v>
      </c>
      <c r="C85" s="155">
        <v>5</v>
      </c>
      <c r="D85" s="155">
        <v>1</v>
      </c>
      <c r="E85" s="156" t="s">
        <v>1</v>
      </c>
      <c r="F85" s="157" t="s">
        <v>0</v>
      </c>
      <c r="G85" s="166">
        <v>3749300</v>
      </c>
      <c r="H85" s="158">
        <v>3749300</v>
      </c>
    </row>
    <row r="86" spans="1:8" ht="147" x14ac:dyDescent="0.25">
      <c r="A86" s="175" t="s">
        <v>325</v>
      </c>
      <c r="B86" s="176">
        <v>460</v>
      </c>
      <c r="C86" s="155">
        <v>5</v>
      </c>
      <c r="D86" s="155">
        <v>1</v>
      </c>
      <c r="E86" s="156" t="s">
        <v>326</v>
      </c>
      <c r="F86" s="157" t="s">
        <v>0</v>
      </c>
      <c r="G86" s="166">
        <v>1239800</v>
      </c>
      <c r="H86" s="158">
        <v>1239800</v>
      </c>
    </row>
    <row r="87" spans="1:8" ht="57" x14ac:dyDescent="0.25">
      <c r="A87" s="175" t="s">
        <v>111</v>
      </c>
      <c r="B87" s="176">
        <v>460</v>
      </c>
      <c r="C87" s="155">
        <v>5</v>
      </c>
      <c r="D87" s="155">
        <v>1</v>
      </c>
      <c r="E87" s="156" t="s">
        <v>326</v>
      </c>
      <c r="F87" s="157" t="s">
        <v>110</v>
      </c>
      <c r="G87" s="166">
        <v>1239800</v>
      </c>
      <c r="H87" s="158">
        <v>1239800</v>
      </c>
    </row>
    <row r="88" spans="1:8" ht="79.5" x14ac:dyDescent="0.25">
      <c r="A88" s="175" t="s">
        <v>113</v>
      </c>
      <c r="B88" s="176">
        <v>460</v>
      </c>
      <c r="C88" s="155">
        <v>5</v>
      </c>
      <c r="D88" s="155">
        <v>1</v>
      </c>
      <c r="E88" s="156" t="s">
        <v>263</v>
      </c>
      <c r="F88" s="157" t="s">
        <v>0</v>
      </c>
      <c r="G88" s="166">
        <v>2509500</v>
      </c>
      <c r="H88" s="158">
        <v>2509500</v>
      </c>
    </row>
    <row r="89" spans="1:8" ht="57" x14ac:dyDescent="0.25">
      <c r="A89" s="175" t="s">
        <v>111</v>
      </c>
      <c r="B89" s="176">
        <v>460</v>
      </c>
      <c r="C89" s="155">
        <v>5</v>
      </c>
      <c r="D89" s="155">
        <v>1</v>
      </c>
      <c r="E89" s="156" t="s">
        <v>263</v>
      </c>
      <c r="F89" s="157" t="s">
        <v>110</v>
      </c>
      <c r="G89" s="166">
        <v>2509500</v>
      </c>
      <c r="H89" s="158">
        <v>2509500</v>
      </c>
    </row>
    <row r="90" spans="1:8" x14ac:dyDescent="0.25">
      <c r="A90" s="175" t="s">
        <v>109</v>
      </c>
      <c r="B90" s="176">
        <v>460</v>
      </c>
      <c r="C90" s="155">
        <v>5</v>
      </c>
      <c r="D90" s="155">
        <v>2</v>
      </c>
      <c r="E90" s="156" t="s">
        <v>1</v>
      </c>
      <c r="F90" s="157" t="s">
        <v>0</v>
      </c>
      <c r="G90" s="166">
        <v>1978000</v>
      </c>
      <c r="H90" s="158">
        <v>1978000</v>
      </c>
    </row>
    <row r="91" spans="1:8" ht="34.5" x14ac:dyDescent="0.25">
      <c r="A91" s="175" t="s">
        <v>108</v>
      </c>
      <c r="B91" s="176">
        <v>460</v>
      </c>
      <c r="C91" s="155">
        <v>5</v>
      </c>
      <c r="D91" s="155">
        <v>2</v>
      </c>
      <c r="E91" s="156" t="s">
        <v>107</v>
      </c>
      <c r="F91" s="157" t="s">
        <v>0</v>
      </c>
      <c r="G91" s="166">
        <v>1978000</v>
      </c>
      <c r="H91" s="158">
        <v>1978000</v>
      </c>
    </row>
    <row r="92" spans="1:8" ht="68.25" x14ac:dyDescent="0.25">
      <c r="A92" s="175" t="s">
        <v>118</v>
      </c>
      <c r="B92" s="176">
        <v>460</v>
      </c>
      <c r="C92" s="155">
        <v>5</v>
      </c>
      <c r="D92" s="155">
        <v>2</v>
      </c>
      <c r="E92" s="156" t="s">
        <v>107</v>
      </c>
      <c r="F92" s="157" t="s">
        <v>116</v>
      </c>
      <c r="G92" s="166">
        <v>1978000</v>
      </c>
      <c r="H92" s="158">
        <v>1978000</v>
      </c>
    </row>
    <row r="93" spans="1:8" x14ac:dyDescent="0.25">
      <c r="A93" s="175" t="s">
        <v>96</v>
      </c>
      <c r="B93" s="176">
        <v>460</v>
      </c>
      <c r="C93" s="155">
        <v>7</v>
      </c>
      <c r="D93" s="155">
        <v>0</v>
      </c>
      <c r="E93" s="156" t="s">
        <v>1</v>
      </c>
      <c r="F93" s="157" t="s">
        <v>0</v>
      </c>
      <c r="G93" s="166">
        <v>204665418</v>
      </c>
      <c r="H93" s="158">
        <v>202201545</v>
      </c>
    </row>
    <row r="94" spans="1:8" x14ac:dyDescent="0.25">
      <c r="A94" s="175" t="s">
        <v>95</v>
      </c>
      <c r="B94" s="176">
        <v>460</v>
      </c>
      <c r="C94" s="155">
        <v>7</v>
      </c>
      <c r="D94" s="155">
        <v>1</v>
      </c>
      <c r="E94" s="156" t="s">
        <v>1</v>
      </c>
      <c r="F94" s="157" t="s">
        <v>0</v>
      </c>
      <c r="G94" s="166">
        <v>30806000</v>
      </c>
      <c r="H94" s="158">
        <v>30216000</v>
      </c>
    </row>
    <row r="95" spans="1:8" ht="34.5" x14ac:dyDescent="0.25">
      <c r="A95" s="175" t="s">
        <v>94</v>
      </c>
      <c r="B95" s="176">
        <v>460</v>
      </c>
      <c r="C95" s="155">
        <v>7</v>
      </c>
      <c r="D95" s="155">
        <v>1</v>
      </c>
      <c r="E95" s="156" t="s">
        <v>93</v>
      </c>
      <c r="F95" s="157" t="s">
        <v>0</v>
      </c>
      <c r="G95" s="166">
        <v>26106000</v>
      </c>
      <c r="H95" s="158">
        <v>26106000</v>
      </c>
    </row>
    <row r="96" spans="1:8" x14ac:dyDescent="0.25">
      <c r="A96" s="175" t="s">
        <v>253</v>
      </c>
      <c r="B96" s="176">
        <v>460</v>
      </c>
      <c r="C96" s="155">
        <v>7</v>
      </c>
      <c r="D96" s="155">
        <v>1</v>
      </c>
      <c r="E96" s="156" t="s">
        <v>93</v>
      </c>
      <c r="F96" s="157" t="s">
        <v>52</v>
      </c>
      <c r="G96" s="166">
        <v>19774000</v>
      </c>
      <c r="H96" s="158">
        <v>19774000</v>
      </c>
    </row>
    <row r="97" spans="1:8" ht="57" x14ac:dyDescent="0.25">
      <c r="A97" s="175" t="s">
        <v>255</v>
      </c>
      <c r="B97" s="176">
        <v>460</v>
      </c>
      <c r="C97" s="155">
        <v>7</v>
      </c>
      <c r="D97" s="155">
        <v>1</v>
      </c>
      <c r="E97" s="156" t="s">
        <v>93</v>
      </c>
      <c r="F97" s="157" t="s">
        <v>256</v>
      </c>
      <c r="G97" s="166">
        <v>5972000</v>
      </c>
      <c r="H97" s="158">
        <v>5972000</v>
      </c>
    </row>
    <row r="98" spans="1:8" ht="45.75" x14ac:dyDescent="0.25">
      <c r="A98" s="175" t="s">
        <v>25</v>
      </c>
      <c r="B98" s="176">
        <v>460</v>
      </c>
      <c r="C98" s="155">
        <v>7</v>
      </c>
      <c r="D98" s="155">
        <v>1</v>
      </c>
      <c r="E98" s="156" t="s">
        <v>93</v>
      </c>
      <c r="F98" s="157" t="s">
        <v>24</v>
      </c>
      <c r="G98" s="166">
        <v>360000</v>
      </c>
      <c r="H98" s="158">
        <v>360000</v>
      </c>
    </row>
    <row r="99" spans="1:8" ht="45.75" x14ac:dyDescent="0.25">
      <c r="A99" s="175" t="s">
        <v>92</v>
      </c>
      <c r="B99" s="176">
        <v>460</v>
      </c>
      <c r="C99" s="155">
        <v>7</v>
      </c>
      <c r="D99" s="155">
        <v>1</v>
      </c>
      <c r="E99" s="156" t="s">
        <v>91</v>
      </c>
      <c r="F99" s="157" t="s">
        <v>0</v>
      </c>
      <c r="G99" s="166">
        <v>4700000</v>
      </c>
      <c r="H99" s="158">
        <v>4110000</v>
      </c>
    </row>
    <row r="100" spans="1:8" ht="34.5" x14ac:dyDescent="0.25">
      <c r="A100" s="175" t="s">
        <v>254</v>
      </c>
      <c r="B100" s="176">
        <v>460</v>
      </c>
      <c r="C100" s="155">
        <v>7</v>
      </c>
      <c r="D100" s="155">
        <v>1</v>
      </c>
      <c r="E100" s="156" t="s">
        <v>91</v>
      </c>
      <c r="F100" s="157" t="s">
        <v>51</v>
      </c>
      <c r="G100" s="166">
        <v>10900</v>
      </c>
      <c r="H100" s="158">
        <v>5900</v>
      </c>
    </row>
    <row r="101" spans="1:8" ht="34.5" x14ac:dyDescent="0.25">
      <c r="A101" s="175" t="s">
        <v>50</v>
      </c>
      <c r="B101" s="176">
        <v>460</v>
      </c>
      <c r="C101" s="155">
        <v>7</v>
      </c>
      <c r="D101" s="155">
        <v>1</v>
      </c>
      <c r="E101" s="156" t="s">
        <v>91</v>
      </c>
      <c r="F101" s="157" t="s">
        <v>49</v>
      </c>
      <c r="G101" s="166">
        <v>200000</v>
      </c>
      <c r="H101" s="158">
        <v>172680</v>
      </c>
    </row>
    <row r="102" spans="1:8" ht="45.75" x14ac:dyDescent="0.25">
      <c r="A102" s="175" t="s">
        <v>25</v>
      </c>
      <c r="B102" s="176">
        <v>460</v>
      </c>
      <c r="C102" s="155">
        <v>7</v>
      </c>
      <c r="D102" s="155">
        <v>1</v>
      </c>
      <c r="E102" s="156" t="s">
        <v>91</v>
      </c>
      <c r="F102" s="157" t="s">
        <v>24</v>
      </c>
      <c r="G102" s="166">
        <v>4269100</v>
      </c>
      <c r="H102" s="158">
        <v>3740720</v>
      </c>
    </row>
    <row r="103" spans="1:8" ht="23.25" x14ac:dyDescent="0.25">
      <c r="A103" s="175" t="s">
        <v>186</v>
      </c>
      <c r="B103" s="176">
        <v>460</v>
      </c>
      <c r="C103" s="155">
        <v>7</v>
      </c>
      <c r="D103" s="155">
        <v>1</v>
      </c>
      <c r="E103" s="156" t="s">
        <v>91</v>
      </c>
      <c r="F103" s="157" t="s">
        <v>185</v>
      </c>
      <c r="G103" s="166">
        <v>150000</v>
      </c>
      <c r="H103" s="158">
        <v>140700</v>
      </c>
    </row>
    <row r="104" spans="1:8" x14ac:dyDescent="0.25">
      <c r="A104" s="175" t="s">
        <v>264</v>
      </c>
      <c r="B104" s="176">
        <v>460</v>
      </c>
      <c r="C104" s="155">
        <v>7</v>
      </c>
      <c r="D104" s="155">
        <v>1</v>
      </c>
      <c r="E104" s="156" t="s">
        <v>91</v>
      </c>
      <c r="F104" s="157" t="s">
        <v>265</v>
      </c>
      <c r="G104" s="166">
        <v>70000</v>
      </c>
      <c r="H104" s="158">
        <v>50000</v>
      </c>
    </row>
    <row r="105" spans="1:8" x14ac:dyDescent="0.25">
      <c r="A105" s="175" t="s">
        <v>88</v>
      </c>
      <c r="B105" s="176">
        <v>460</v>
      </c>
      <c r="C105" s="155">
        <v>7</v>
      </c>
      <c r="D105" s="155">
        <v>2</v>
      </c>
      <c r="E105" s="156" t="s">
        <v>1</v>
      </c>
      <c r="F105" s="157" t="s">
        <v>0</v>
      </c>
      <c r="G105" s="166">
        <v>168265100</v>
      </c>
      <c r="H105" s="158">
        <v>166189545</v>
      </c>
    </row>
    <row r="106" spans="1:8" ht="34.5" x14ac:dyDescent="0.25">
      <c r="A106" s="175" t="s">
        <v>94</v>
      </c>
      <c r="B106" s="176">
        <v>460</v>
      </c>
      <c r="C106" s="155">
        <v>7</v>
      </c>
      <c r="D106" s="155">
        <v>2</v>
      </c>
      <c r="E106" s="156" t="s">
        <v>93</v>
      </c>
      <c r="F106" s="157" t="s">
        <v>0</v>
      </c>
      <c r="G106" s="166">
        <v>10376300</v>
      </c>
      <c r="H106" s="158">
        <v>10376300</v>
      </c>
    </row>
    <row r="107" spans="1:8" x14ac:dyDescent="0.25">
      <c r="A107" s="175" t="s">
        <v>253</v>
      </c>
      <c r="B107" s="176">
        <v>460</v>
      </c>
      <c r="C107" s="155">
        <v>7</v>
      </c>
      <c r="D107" s="155">
        <v>2</v>
      </c>
      <c r="E107" s="156" t="s">
        <v>93</v>
      </c>
      <c r="F107" s="157" t="s">
        <v>52</v>
      </c>
      <c r="G107" s="166">
        <v>7852000</v>
      </c>
      <c r="H107" s="158">
        <v>7852000</v>
      </c>
    </row>
    <row r="108" spans="1:8" ht="57" x14ac:dyDescent="0.25">
      <c r="A108" s="175" t="s">
        <v>255</v>
      </c>
      <c r="B108" s="176">
        <v>460</v>
      </c>
      <c r="C108" s="155">
        <v>7</v>
      </c>
      <c r="D108" s="155">
        <v>2</v>
      </c>
      <c r="E108" s="156" t="s">
        <v>93</v>
      </c>
      <c r="F108" s="157" t="s">
        <v>256</v>
      </c>
      <c r="G108" s="166">
        <v>2370900</v>
      </c>
      <c r="H108" s="158">
        <v>2370900</v>
      </c>
    </row>
    <row r="109" spans="1:8" ht="45.75" x14ac:dyDescent="0.25">
      <c r="A109" s="175" t="s">
        <v>25</v>
      </c>
      <c r="B109" s="176">
        <v>460</v>
      </c>
      <c r="C109" s="155">
        <v>7</v>
      </c>
      <c r="D109" s="155">
        <v>2</v>
      </c>
      <c r="E109" s="156" t="s">
        <v>93</v>
      </c>
      <c r="F109" s="157" t="s">
        <v>24</v>
      </c>
      <c r="G109" s="166">
        <v>153400</v>
      </c>
      <c r="H109" s="158">
        <v>153400</v>
      </c>
    </row>
    <row r="110" spans="1:8" ht="34.5" x14ac:dyDescent="0.25">
      <c r="A110" s="175" t="s">
        <v>87</v>
      </c>
      <c r="B110" s="176">
        <v>460</v>
      </c>
      <c r="C110" s="155">
        <v>7</v>
      </c>
      <c r="D110" s="155">
        <v>2</v>
      </c>
      <c r="E110" s="156" t="s">
        <v>86</v>
      </c>
      <c r="F110" s="157" t="s">
        <v>0</v>
      </c>
      <c r="G110" s="166">
        <v>119674200</v>
      </c>
      <c r="H110" s="158">
        <v>119674200</v>
      </c>
    </row>
    <row r="111" spans="1:8" x14ac:dyDescent="0.25">
      <c r="A111" s="175" t="s">
        <v>253</v>
      </c>
      <c r="B111" s="176">
        <v>460</v>
      </c>
      <c r="C111" s="155">
        <v>7</v>
      </c>
      <c r="D111" s="155">
        <v>2</v>
      </c>
      <c r="E111" s="156" t="s">
        <v>86</v>
      </c>
      <c r="F111" s="157" t="s">
        <v>52</v>
      </c>
      <c r="G111" s="166">
        <v>89650000</v>
      </c>
      <c r="H111" s="158">
        <v>89650000</v>
      </c>
    </row>
    <row r="112" spans="1:8" ht="57" x14ac:dyDescent="0.25">
      <c r="A112" s="175" t="s">
        <v>255</v>
      </c>
      <c r="B112" s="176">
        <v>460</v>
      </c>
      <c r="C112" s="155">
        <v>7</v>
      </c>
      <c r="D112" s="155">
        <v>2</v>
      </c>
      <c r="E112" s="156" t="s">
        <v>86</v>
      </c>
      <c r="F112" s="157" t="s">
        <v>256</v>
      </c>
      <c r="G112" s="166">
        <v>27174900</v>
      </c>
      <c r="H112" s="158">
        <v>27174900</v>
      </c>
    </row>
    <row r="113" spans="1:8" ht="45.75" x14ac:dyDescent="0.25">
      <c r="A113" s="175" t="s">
        <v>25</v>
      </c>
      <c r="B113" s="176">
        <v>460</v>
      </c>
      <c r="C113" s="155">
        <v>7</v>
      </c>
      <c r="D113" s="155">
        <v>2</v>
      </c>
      <c r="E113" s="156" t="s">
        <v>86</v>
      </c>
      <c r="F113" s="157" t="s">
        <v>24</v>
      </c>
      <c r="G113" s="166">
        <v>2849300</v>
      </c>
      <c r="H113" s="158">
        <v>2849300</v>
      </c>
    </row>
    <row r="114" spans="1:8" ht="45.75" x14ac:dyDescent="0.25">
      <c r="A114" s="175" t="s">
        <v>85</v>
      </c>
      <c r="B114" s="176">
        <v>460</v>
      </c>
      <c r="C114" s="155">
        <v>7</v>
      </c>
      <c r="D114" s="155">
        <v>2</v>
      </c>
      <c r="E114" s="156" t="s">
        <v>84</v>
      </c>
      <c r="F114" s="157" t="s">
        <v>0</v>
      </c>
      <c r="G114" s="166">
        <v>4069506</v>
      </c>
      <c r="H114" s="158">
        <v>4069506</v>
      </c>
    </row>
    <row r="115" spans="1:8" ht="45.75" x14ac:dyDescent="0.25">
      <c r="A115" s="175" t="s">
        <v>25</v>
      </c>
      <c r="B115" s="176">
        <v>460</v>
      </c>
      <c r="C115" s="155">
        <v>7</v>
      </c>
      <c r="D115" s="155">
        <v>2</v>
      </c>
      <c r="E115" s="156" t="s">
        <v>84</v>
      </c>
      <c r="F115" s="157" t="s">
        <v>24</v>
      </c>
      <c r="G115" s="166">
        <v>4069506</v>
      </c>
      <c r="H115" s="158">
        <v>4069506</v>
      </c>
    </row>
    <row r="116" spans="1:8" ht="45.75" x14ac:dyDescent="0.25">
      <c r="A116" s="175" t="s">
        <v>312</v>
      </c>
      <c r="B116" s="176">
        <v>460</v>
      </c>
      <c r="C116" s="155">
        <v>7</v>
      </c>
      <c r="D116" s="155">
        <v>2</v>
      </c>
      <c r="E116" s="156" t="s">
        <v>81</v>
      </c>
      <c r="F116" s="157" t="s">
        <v>0</v>
      </c>
      <c r="G116" s="166">
        <v>2719594</v>
      </c>
      <c r="H116" s="158">
        <v>2719594</v>
      </c>
    </row>
    <row r="117" spans="1:8" ht="45.75" x14ac:dyDescent="0.25">
      <c r="A117" s="175" t="s">
        <v>25</v>
      </c>
      <c r="B117" s="176">
        <v>460</v>
      </c>
      <c r="C117" s="155">
        <v>7</v>
      </c>
      <c r="D117" s="155">
        <v>2</v>
      </c>
      <c r="E117" s="156" t="s">
        <v>81</v>
      </c>
      <c r="F117" s="157" t="s">
        <v>24</v>
      </c>
      <c r="G117" s="166">
        <v>2719594</v>
      </c>
      <c r="H117" s="158">
        <v>2719594</v>
      </c>
    </row>
    <row r="118" spans="1:8" ht="23.25" x14ac:dyDescent="0.25">
      <c r="A118" s="175" t="s">
        <v>80</v>
      </c>
      <c r="B118" s="176">
        <v>460</v>
      </c>
      <c r="C118" s="155">
        <v>7</v>
      </c>
      <c r="D118" s="155">
        <v>2</v>
      </c>
      <c r="E118" s="156" t="s">
        <v>79</v>
      </c>
      <c r="F118" s="157" t="s">
        <v>0</v>
      </c>
      <c r="G118" s="166">
        <v>18227800</v>
      </c>
      <c r="H118" s="158">
        <v>16152245</v>
      </c>
    </row>
    <row r="119" spans="1:8" x14ac:dyDescent="0.25">
      <c r="A119" s="175" t="s">
        <v>253</v>
      </c>
      <c r="B119" s="176">
        <v>460</v>
      </c>
      <c r="C119" s="155">
        <v>7</v>
      </c>
      <c r="D119" s="155">
        <v>2</v>
      </c>
      <c r="E119" s="156" t="s">
        <v>79</v>
      </c>
      <c r="F119" s="157" t="s">
        <v>52</v>
      </c>
      <c r="G119" s="166">
        <v>14000000</v>
      </c>
      <c r="H119" s="158">
        <v>12405700</v>
      </c>
    </row>
    <row r="120" spans="1:8" ht="57" x14ac:dyDescent="0.25">
      <c r="A120" s="175" t="s">
        <v>255</v>
      </c>
      <c r="B120" s="176">
        <v>460</v>
      </c>
      <c r="C120" s="155">
        <v>7</v>
      </c>
      <c r="D120" s="155">
        <v>2</v>
      </c>
      <c r="E120" s="156" t="s">
        <v>79</v>
      </c>
      <c r="F120" s="157" t="s">
        <v>256</v>
      </c>
      <c r="G120" s="166">
        <v>4227800</v>
      </c>
      <c r="H120" s="158">
        <v>3746545</v>
      </c>
    </row>
    <row r="121" spans="1:8" ht="45.75" x14ac:dyDescent="0.25">
      <c r="A121" s="175" t="s">
        <v>76</v>
      </c>
      <c r="B121" s="176">
        <v>460</v>
      </c>
      <c r="C121" s="155">
        <v>7</v>
      </c>
      <c r="D121" s="155">
        <v>2</v>
      </c>
      <c r="E121" s="156" t="s">
        <v>75</v>
      </c>
      <c r="F121" s="157" t="s">
        <v>0</v>
      </c>
      <c r="G121" s="166">
        <v>13197700</v>
      </c>
      <c r="H121" s="158">
        <v>13197700</v>
      </c>
    </row>
    <row r="122" spans="1:8" x14ac:dyDescent="0.25">
      <c r="A122" s="175" t="s">
        <v>253</v>
      </c>
      <c r="B122" s="176">
        <v>460</v>
      </c>
      <c r="C122" s="155">
        <v>7</v>
      </c>
      <c r="D122" s="155">
        <v>2</v>
      </c>
      <c r="E122" s="156" t="s">
        <v>75</v>
      </c>
      <c r="F122" s="157" t="s">
        <v>52</v>
      </c>
      <c r="G122" s="166">
        <v>8886269</v>
      </c>
      <c r="H122" s="158">
        <v>8886269</v>
      </c>
    </row>
    <row r="123" spans="1:8" ht="34.5" x14ac:dyDescent="0.25">
      <c r="A123" s="175" t="s">
        <v>254</v>
      </c>
      <c r="B123" s="176">
        <v>460</v>
      </c>
      <c r="C123" s="155">
        <v>7</v>
      </c>
      <c r="D123" s="155">
        <v>2</v>
      </c>
      <c r="E123" s="156" t="s">
        <v>75</v>
      </c>
      <c r="F123" s="157" t="s">
        <v>51</v>
      </c>
      <c r="G123" s="166">
        <v>20000</v>
      </c>
      <c r="H123" s="158">
        <v>20000</v>
      </c>
    </row>
    <row r="124" spans="1:8" ht="57" x14ac:dyDescent="0.25">
      <c r="A124" s="175" t="s">
        <v>255</v>
      </c>
      <c r="B124" s="176">
        <v>460</v>
      </c>
      <c r="C124" s="155">
        <v>7</v>
      </c>
      <c r="D124" s="155">
        <v>2</v>
      </c>
      <c r="E124" s="156" t="s">
        <v>75</v>
      </c>
      <c r="F124" s="157" t="s">
        <v>256</v>
      </c>
      <c r="G124" s="166">
        <v>2683731</v>
      </c>
      <c r="H124" s="158">
        <v>2683731</v>
      </c>
    </row>
    <row r="125" spans="1:8" ht="34.5" x14ac:dyDescent="0.25">
      <c r="A125" s="175" t="s">
        <v>50</v>
      </c>
      <c r="B125" s="176">
        <v>460</v>
      </c>
      <c r="C125" s="155">
        <v>7</v>
      </c>
      <c r="D125" s="155">
        <v>2</v>
      </c>
      <c r="E125" s="156" t="s">
        <v>75</v>
      </c>
      <c r="F125" s="157" t="s">
        <v>49</v>
      </c>
      <c r="G125" s="166">
        <v>164700</v>
      </c>
      <c r="H125" s="158">
        <v>164700</v>
      </c>
    </row>
    <row r="126" spans="1:8" ht="45.75" x14ac:dyDescent="0.25">
      <c r="A126" s="175" t="s">
        <v>25</v>
      </c>
      <c r="B126" s="176">
        <v>460</v>
      </c>
      <c r="C126" s="155">
        <v>7</v>
      </c>
      <c r="D126" s="155">
        <v>2</v>
      </c>
      <c r="E126" s="156" t="s">
        <v>75</v>
      </c>
      <c r="F126" s="157" t="s">
        <v>24</v>
      </c>
      <c r="G126" s="166">
        <v>1443000</v>
      </c>
      <c r="H126" s="158">
        <v>1443000</v>
      </c>
    </row>
    <row r="127" spans="1:8" ht="23.25" x14ac:dyDescent="0.25">
      <c r="A127" s="175" t="s">
        <v>72</v>
      </c>
      <c r="B127" s="176">
        <v>460</v>
      </c>
      <c r="C127" s="155">
        <v>7</v>
      </c>
      <c r="D127" s="155">
        <v>7</v>
      </c>
      <c r="E127" s="156" t="s">
        <v>1</v>
      </c>
      <c r="F127" s="157" t="s">
        <v>0</v>
      </c>
      <c r="G127" s="166">
        <v>1021000</v>
      </c>
      <c r="H127" s="158">
        <v>1021000</v>
      </c>
    </row>
    <row r="128" spans="1:8" ht="23.25" x14ac:dyDescent="0.25">
      <c r="A128" s="175" t="s">
        <v>71</v>
      </c>
      <c r="B128" s="176">
        <v>460</v>
      </c>
      <c r="C128" s="155">
        <v>7</v>
      </c>
      <c r="D128" s="155">
        <v>7</v>
      </c>
      <c r="E128" s="156" t="s">
        <v>70</v>
      </c>
      <c r="F128" s="157" t="s">
        <v>0</v>
      </c>
      <c r="G128" s="166">
        <v>150000</v>
      </c>
      <c r="H128" s="158">
        <v>150000</v>
      </c>
    </row>
    <row r="129" spans="1:8" ht="45.75" x14ac:dyDescent="0.25">
      <c r="A129" s="175" t="s">
        <v>25</v>
      </c>
      <c r="B129" s="176">
        <v>460</v>
      </c>
      <c r="C129" s="155">
        <v>7</v>
      </c>
      <c r="D129" s="155">
        <v>7</v>
      </c>
      <c r="E129" s="156" t="s">
        <v>70</v>
      </c>
      <c r="F129" s="157" t="s">
        <v>24</v>
      </c>
      <c r="G129" s="166">
        <v>150000</v>
      </c>
      <c r="H129" s="158">
        <v>150000</v>
      </c>
    </row>
    <row r="130" spans="1:8" ht="68.25" x14ac:dyDescent="0.25">
      <c r="A130" s="175" t="s">
        <v>69</v>
      </c>
      <c r="B130" s="176">
        <v>460</v>
      </c>
      <c r="C130" s="155">
        <v>7</v>
      </c>
      <c r="D130" s="155">
        <v>7</v>
      </c>
      <c r="E130" s="156" t="s">
        <v>68</v>
      </c>
      <c r="F130" s="157" t="s">
        <v>0</v>
      </c>
      <c r="G130" s="166">
        <v>25000</v>
      </c>
      <c r="H130" s="158">
        <v>25000</v>
      </c>
    </row>
    <row r="131" spans="1:8" ht="45.75" x14ac:dyDescent="0.25">
      <c r="A131" s="175" t="s">
        <v>25</v>
      </c>
      <c r="B131" s="176">
        <v>460</v>
      </c>
      <c r="C131" s="155">
        <v>7</v>
      </c>
      <c r="D131" s="155">
        <v>7</v>
      </c>
      <c r="E131" s="156" t="s">
        <v>68</v>
      </c>
      <c r="F131" s="157" t="s">
        <v>24</v>
      </c>
      <c r="G131" s="166">
        <v>25000</v>
      </c>
      <c r="H131" s="158">
        <v>25000</v>
      </c>
    </row>
    <row r="132" spans="1:8" ht="90.75" x14ac:dyDescent="0.25">
      <c r="A132" s="175" t="s">
        <v>67</v>
      </c>
      <c r="B132" s="176">
        <v>460</v>
      </c>
      <c r="C132" s="155">
        <v>7</v>
      </c>
      <c r="D132" s="155">
        <v>7</v>
      </c>
      <c r="E132" s="156" t="s">
        <v>66</v>
      </c>
      <c r="F132" s="157" t="s">
        <v>0</v>
      </c>
      <c r="G132" s="166">
        <v>846000</v>
      </c>
      <c r="H132" s="158">
        <v>846000</v>
      </c>
    </row>
    <row r="133" spans="1:8" ht="45.75" x14ac:dyDescent="0.25">
      <c r="A133" s="175" t="s">
        <v>25</v>
      </c>
      <c r="B133" s="176">
        <v>460</v>
      </c>
      <c r="C133" s="155">
        <v>7</v>
      </c>
      <c r="D133" s="155">
        <v>7</v>
      </c>
      <c r="E133" s="156" t="s">
        <v>66</v>
      </c>
      <c r="F133" s="157" t="s">
        <v>24</v>
      </c>
      <c r="G133" s="166">
        <v>846000</v>
      </c>
      <c r="H133" s="158">
        <v>846000</v>
      </c>
    </row>
    <row r="134" spans="1:8" ht="23.25" x14ac:dyDescent="0.25">
      <c r="A134" s="175" t="s">
        <v>63</v>
      </c>
      <c r="B134" s="176">
        <v>460</v>
      </c>
      <c r="C134" s="155">
        <v>7</v>
      </c>
      <c r="D134" s="155">
        <v>9</v>
      </c>
      <c r="E134" s="156" t="s">
        <v>1</v>
      </c>
      <c r="F134" s="157" t="s">
        <v>0</v>
      </c>
      <c r="G134" s="166">
        <v>4573318</v>
      </c>
      <c r="H134" s="158">
        <v>4775000</v>
      </c>
    </row>
    <row r="135" spans="1:8" ht="68.25" x14ac:dyDescent="0.25">
      <c r="A135" s="175" t="s">
        <v>58</v>
      </c>
      <c r="B135" s="176">
        <v>460</v>
      </c>
      <c r="C135" s="155">
        <v>7</v>
      </c>
      <c r="D135" s="155">
        <v>9</v>
      </c>
      <c r="E135" s="156" t="s">
        <v>266</v>
      </c>
      <c r="F135" s="157" t="s">
        <v>0</v>
      </c>
      <c r="G135" s="166">
        <v>500000</v>
      </c>
      <c r="H135" s="158">
        <v>500000</v>
      </c>
    </row>
    <row r="136" spans="1:8" ht="45.75" x14ac:dyDescent="0.25">
      <c r="A136" s="175" t="s">
        <v>25</v>
      </c>
      <c r="B136" s="176">
        <v>460</v>
      </c>
      <c r="C136" s="155">
        <v>7</v>
      </c>
      <c r="D136" s="155">
        <v>9</v>
      </c>
      <c r="E136" s="156" t="s">
        <v>266</v>
      </c>
      <c r="F136" s="157" t="s">
        <v>24</v>
      </c>
      <c r="G136" s="166">
        <v>500000</v>
      </c>
      <c r="H136" s="158">
        <v>500000</v>
      </c>
    </row>
    <row r="137" spans="1:8" ht="34.5" x14ac:dyDescent="0.25">
      <c r="A137" s="175" t="s">
        <v>55</v>
      </c>
      <c r="B137" s="176">
        <v>460</v>
      </c>
      <c r="C137" s="155">
        <v>7</v>
      </c>
      <c r="D137" s="155">
        <v>9</v>
      </c>
      <c r="E137" s="156" t="s">
        <v>54</v>
      </c>
      <c r="F137" s="157" t="s">
        <v>0</v>
      </c>
      <c r="G137" s="166">
        <v>4073318</v>
      </c>
      <c r="H137" s="158">
        <v>4275000</v>
      </c>
    </row>
    <row r="138" spans="1:8" x14ac:dyDescent="0.25">
      <c r="A138" s="175" t="s">
        <v>253</v>
      </c>
      <c r="B138" s="176">
        <v>460</v>
      </c>
      <c r="C138" s="155">
        <v>7</v>
      </c>
      <c r="D138" s="155">
        <v>9</v>
      </c>
      <c r="E138" s="156" t="s">
        <v>54</v>
      </c>
      <c r="F138" s="157" t="s">
        <v>52</v>
      </c>
      <c r="G138" s="166">
        <v>2397585</v>
      </c>
      <c r="H138" s="158">
        <v>2481685</v>
      </c>
    </row>
    <row r="139" spans="1:8" ht="34.5" x14ac:dyDescent="0.25">
      <c r="A139" s="175" t="s">
        <v>254</v>
      </c>
      <c r="B139" s="176">
        <v>460</v>
      </c>
      <c r="C139" s="155">
        <v>7</v>
      </c>
      <c r="D139" s="155">
        <v>9</v>
      </c>
      <c r="E139" s="156" t="s">
        <v>54</v>
      </c>
      <c r="F139" s="157" t="s">
        <v>51</v>
      </c>
      <c r="G139" s="166">
        <v>7100</v>
      </c>
      <c r="H139" s="158">
        <v>173700</v>
      </c>
    </row>
    <row r="140" spans="1:8" ht="57" x14ac:dyDescent="0.25">
      <c r="A140" s="175" t="s">
        <v>255</v>
      </c>
      <c r="B140" s="176">
        <v>460</v>
      </c>
      <c r="C140" s="155">
        <v>7</v>
      </c>
      <c r="D140" s="155">
        <v>9</v>
      </c>
      <c r="E140" s="156" t="s">
        <v>54</v>
      </c>
      <c r="F140" s="157" t="s">
        <v>256</v>
      </c>
      <c r="G140" s="166">
        <v>723162</v>
      </c>
      <c r="H140" s="158">
        <v>749462</v>
      </c>
    </row>
    <row r="141" spans="1:8" ht="34.5" x14ac:dyDescent="0.25">
      <c r="A141" s="175" t="s">
        <v>50</v>
      </c>
      <c r="B141" s="176">
        <v>460</v>
      </c>
      <c r="C141" s="155">
        <v>7</v>
      </c>
      <c r="D141" s="155">
        <v>9</v>
      </c>
      <c r="E141" s="156" t="s">
        <v>54</v>
      </c>
      <c r="F141" s="157" t="s">
        <v>49</v>
      </c>
      <c r="G141" s="166">
        <v>281500</v>
      </c>
      <c r="H141" s="158">
        <v>328203</v>
      </c>
    </row>
    <row r="142" spans="1:8" ht="45.75" x14ac:dyDescent="0.25">
      <c r="A142" s="175" t="s">
        <v>25</v>
      </c>
      <c r="B142" s="176">
        <v>460</v>
      </c>
      <c r="C142" s="155">
        <v>7</v>
      </c>
      <c r="D142" s="155">
        <v>9</v>
      </c>
      <c r="E142" s="156" t="s">
        <v>54</v>
      </c>
      <c r="F142" s="157" t="s">
        <v>24</v>
      </c>
      <c r="G142" s="166">
        <v>652021</v>
      </c>
      <c r="H142" s="158">
        <v>530000</v>
      </c>
    </row>
    <row r="143" spans="1:8" ht="23.25" x14ac:dyDescent="0.25">
      <c r="A143" s="175" t="s">
        <v>186</v>
      </c>
      <c r="B143" s="176">
        <v>460</v>
      </c>
      <c r="C143" s="155">
        <v>7</v>
      </c>
      <c r="D143" s="155">
        <v>9</v>
      </c>
      <c r="E143" s="156" t="s">
        <v>54</v>
      </c>
      <c r="F143" s="157" t="s">
        <v>185</v>
      </c>
      <c r="G143" s="166">
        <v>4150</v>
      </c>
      <c r="H143" s="158">
        <v>4150</v>
      </c>
    </row>
    <row r="144" spans="1:8" x14ac:dyDescent="0.25">
      <c r="A144" s="175" t="s">
        <v>264</v>
      </c>
      <c r="B144" s="176">
        <v>460</v>
      </c>
      <c r="C144" s="155">
        <v>7</v>
      </c>
      <c r="D144" s="155">
        <v>9</v>
      </c>
      <c r="E144" s="156" t="s">
        <v>54</v>
      </c>
      <c r="F144" s="157" t="s">
        <v>265</v>
      </c>
      <c r="G144" s="166">
        <v>7800</v>
      </c>
      <c r="H144" s="158">
        <v>7800</v>
      </c>
    </row>
    <row r="145" spans="1:8" x14ac:dyDescent="0.25">
      <c r="A145" s="175" t="s">
        <v>42</v>
      </c>
      <c r="B145" s="176">
        <v>460</v>
      </c>
      <c r="C145" s="155">
        <v>10</v>
      </c>
      <c r="D145" s="155">
        <v>0</v>
      </c>
      <c r="E145" s="156" t="s">
        <v>1</v>
      </c>
      <c r="F145" s="157" t="s">
        <v>0</v>
      </c>
      <c r="G145" s="166">
        <v>72613100</v>
      </c>
      <c r="H145" s="158">
        <v>73585100</v>
      </c>
    </row>
    <row r="146" spans="1:8" x14ac:dyDescent="0.25">
      <c r="A146" s="175" t="s">
        <v>41</v>
      </c>
      <c r="B146" s="176">
        <v>460</v>
      </c>
      <c r="C146" s="155">
        <v>10</v>
      </c>
      <c r="D146" s="155">
        <v>1</v>
      </c>
      <c r="E146" s="156" t="s">
        <v>1</v>
      </c>
      <c r="F146" s="157" t="s">
        <v>0</v>
      </c>
      <c r="G146" s="166">
        <v>1510000</v>
      </c>
      <c r="H146" s="158">
        <v>1510000</v>
      </c>
    </row>
    <row r="147" spans="1:8" ht="23.25" x14ac:dyDescent="0.25">
      <c r="A147" s="175" t="s">
        <v>40</v>
      </c>
      <c r="B147" s="176">
        <v>460</v>
      </c>
      <c r="C147" s="155">
        <v>10</v>
      </c>
      <c r="D147" s="155">
        <v>1</v>
      </c>
      <c r="E147" s="156" t="s">
        <v>38</v>
      </c>
      <c r="F147" s="157" t="s">
        <v>0</v>
      </c>
      <c r="G147" s="166">
        <v>1510000</v>
      </c>
      <c r="H147" s="158">
        <v>1510000</v>
      </c>
    </row>
    <row r="148" spans="1:8" ht="45.75" x14ac:dyDescent="0.25">
      <c r="A148" s="175" t="s">
        <v>39</v>
      </c>
      <c r="B148" s="176">
        <v>460</v>
      </c>
      <c r="C148" s="155">
        <v>10</v>
      </c>
      <c r="D148" s="155">
        <v>1</v>
      </c>
      <c r="E148" s="156" t="s">
        <v>38</v>
      </c>
      <c r="F148" s="157" t="s">
        <v>37</v>
      </c>
      <c r="G148" s="166">
        <v>1510000</v>
      </c>
      <c r="H148" s="158">
        <v>1510000</v>
      </c>
    </row>
    <row r="149" spans="1:8" ht="23.25" x14ac:dyDescent="0.25">
      <c r="A149" s="175" t="s">
        <v>36</v>
      </c>
      <c r="B149" s="176">
        <v>460</v>
      </c>
      <c r="C149" s="155">
        <v>10</v>
      </c>
      <c r="D149" s="155">
        <v>2</v>
      </c>
      <c r="E149" s="156" t="s">
        <v>1</v>
      </c>
      <c r="F149" s="157" t="s">
        <v>0</v>
      </c>
      <c r="G149" s="166">
        <v>27229800</v>
      </c>
      <c r="H149" s="158">
        <v>27229800</v>
      </c>
    </row>
    <row r="150" spans="1:8" ht="45.75" x14ac:dyDescent="0.25">
      <c r="A150" s="175" t="s">
        <v>33</v>
      </c>
      <c r="B150" s="176">
        <v>460</v>
      </c>
      <c r="C150" s="155">
        <v>10</v>
      </c>
      <c r="D150" s="155">
        <v>2</v>
      </c>
      <c r="E150" s="156" t="s">
        <v>32</v>
      </c>
      <c r="F150" s="157" t="s">
        <v>0</v>
      </c>
      <c r="G150" s="166">
        <v>27229800</v>
      </c>
      <c r="H150" s="158">
        <v>27229800</v>
      </c>
    </row>
    <row r="151" spans="1:8" ht="68.25" x14ac:dyDescent="0.25">
      <c r="A151" s="175" t="s">
        <v>249</v>
      </c>
      <c r="B151" s="176">
        <v>460</v>
      </c>
      <c r="C151" s="155">
        <v>10</v>
      </c>
      <c r="D151" s="155">
        <v>2</v>
      </c>
      <c r="E151" s="156" t="s">
        <v>32</v>
      </c>
      <c r="F151" s="157" t="s">
        <v>250</v>
      </c>
      <c r="G151" s="166">
        <v>27229800</v>
      </c>
      <c r="H151" s="158">
        <v>27229800</v>
      </c>
    </row>
    <row r="152" spans="1:8" x14ac:dyDescent="0.25">
      <c r="A152" s="175" t="s">
        <v>31</v>
      </c>
      <c r="B152" s="176">
        <v>460</v>
      </c>
      <c r="C152" s="155">
        <v>10</v>
      </c>
      <c r="D152" s="155">
        <v>3</v>
      </c>
      <c r="E152" s="156" t="s">
        <v>1</v>
      </c>
      <c r="F152" s="157" t="s">
        <v>0</v>
      </c>
      <c r="G152" s="166">
        <v>4360000</v>
      </c>
      <c r="H152" s="158">
        <v>5332000</v>
      </c>
    </row>
    <row r="153" spans="1:8" ht="135.75" x14ac:dyDescent="0.25">
      <c r="A153" s="175" t="s">
        <v>30</v>
      </c>
      <c r="B153" s="176">
        <v>460</v>
      </c>
      <c r="C153" s="155">
        <v>10</v>
      </c>
      <c r="D153" s="155">
        <v>3</v>
      </c>
      <c r="E153" s="156" t="s">
        <v>327</v>
      </c>
      <c r="F153" s="157" t="s">
        <v>0</v>
      </c>
      <c r="G153" s="166">
        <v>3160000</v>
      </c>
      <c r="H153" s="158">
        <v>4132000</v>
      </c>
    </row>
    <row r="154" spans="1:8" ht="23.25" x14ac:dyDescent="0.25">
      <c r="A154" s="175" t="s">
        <v>29</v>
      </c>
      <c r="B154" s="176">
        <v>460</v>
      </c>
      <c r="C154" s="155">
        <v>10</v>
      </c>
      <c r="D154" s="155">
        <v>3</v>
      </c>
      <c r="E154" s="156" t="s">
        <v>327</v>
      </c>
      <c r="F154" s="157" t="s">
        <v>28</v>
      </c>
      <c r="G154" s="166">
        <v>3160000</v>
      </c>
      <c r="H154" s="158">
        <v>4132000</v>
      </c>
    </row>
    <row r="155" spans="1:8" ht="68.25" x14ac:dyDescent="0.25">
      <c r="A155" s="175" t="s">
        <v>328</v>
      </c>
      <c r="B155" s="176">
        <v>460</v>
      </c>
      <c r="C155" s="155">
        <v>10</v>
      </c>
      <c r="D155" s="155">
        <v>3</v>
      </c>
      <c r="E155" s="156" t="s">
        <v>329</v>
      </c>
      <c r="F155" s="157" t="s">
        <v>0</v>
      </c>
      <c r="G155" s="166">
        <v>1200000</v>
      </c>
      <c r="H155" s="158">
        <v>1200000</v>
      </c>
    </row>
    <row r="156" spans="1:8" ht="23.25" x14ac:dyDescent="0.25">
      <c r="A156" s="175" t="s">
        <v>29</v>
      </c>
      <c r="B156" s="176">
        <v>460</v>
      </c>
      <c r="C156" s="155">
        <v>10</v>
      </c>
      <c r="D156" s="155">
        <v>3</v>
      </c>
      <c r="E156" s="156" t="s">
        <v>329</v>
      </c>
      <c r="F156" s="157" t="s">
        <v>28</v>
      </c>
      <c r="G156" s="166">
        <v>1200000</v>
      </c>
      <c r="H156" s="158">
        <v>1200000</v>
      </c>
    </row>
    <row r="157" spans="1:8" x14ac:dyDescent="0.25">
      <c r="A157" s="175" t="s">
        <v>27</v>
      </c>
      <c r="B157" s="176">
        <v>460</v>
      </c>
      <c r="C157" s="155">
        <v>10</v>
      </c>
      <c r="D157" s="155">
        <v>4</v>
      </c>
      <c r="E157" s="156" t="s">
        <v>1</v>
      </c>
      <c r="F157" s="157" t="s">
        <v>0</v>
      </c>
      <c r="G157" s="166">
        <v>39513300</v>
      </c>
      <c r="H157" s="158">
        <v>39513300</v>
      </c>
    </row>
    <row r="158" spans="1:8" ht="57" x14ac:dyDescent="0.25">
      <c r="A158" s="175" t="s">
        <v>26</v>
      </c>
      <c r="B158" s="176">
        <v>460</v>
      </c>
      <c r="C158" s="155">
        <v>10</v>
      </c>
      <c r="D158" s="155">
        <v>4</v>
      </c>
      <c r="E158" s="156" t="s">
        <v>22</v>
      </c>
      <c r="F158" s="157" t="s">
        <v>0</v>
      </c>
      <c r="G158" s="166">
        <v>39513300</v>
      </c>
      <c r="H158" s="158">
        <v>39513300</v>
      </c>
    </row>
    <row r="159" spans="1:8" ht="45.75" x14ac:dyDescent="0.25">
      <c r="A159" s="175" t="s">
        <v>25</v>
      </c>
      <c r="B159" s="176">
        <v>460</v>
      </c>
      <c r="C159" s="155">
        <v>10</v>
      </c>
      <c r="D159" s="155">
        <v>4</v>
      </c>
      <c r="E159" s="156" t="s">
        <v>22</v>
      </c>
      <c r="F159" s="157" t="s">
        <v>24</v>
      </c>
      <c r="G159" s="166">
        <v>18377600</v>
      </c>
      <c r="H159" s="158">
        <v>18377600</v>
      </c>
    </row>
    <row r="160" spans="1:8" ht="45.75" x14ac:dyDescent="0.25">
      <c r="A160" s="175" t="s">
        <v>23</v>
      </c>
      <c r="B160" s="176">
        <v>460</v>
      </c>
      <c r="C160" s="155">
        <v>10</v>
      </c>
      <c r="D160" s="155">
        <v>4</v>
      </c>
      <c r="E160" s="156" t="s">
        <v>22</v>
      </c>
      <c r="F160" s="157" t="s">
        <v>21</v>
      </c>
      <c r="G160" s="166">
        <v>21135700</v>
      </c>
      <c r="H160" s="158">
        <v>21135700</v>
      </c>
    </row>
    <row r="161" spans="1:8" ht="34.5" x14ac:dyDescent="0.25">
      <c r="A161" s="175" t="s">
        <v>17</v>
      </c>
      <c r="B161" s="176">
        <v>460</v>
      </c>
      <c r="C161" s="155">
        <v>13</v>
      </c>
      <c r="D161" s="155">
        <v>0</v>
      </c>
      <c r="E161" s="156" t="s">
        <v>1</v>
      </c>
      <c r="F161" s="157" t="s">
        <v>0</v>
      </c>
      <c r="G161" s="166">
        <v>500000</v>
      </c>
      <c r="H161" s="158">
        <v>0</v>
      </c>
    </row>
    <row r="162" spans="1:8" ht="34.5" x14ac:dyDescent="0.25">
      <c r="A162" s="175" t="s">
        <v>16</v>
      </c>
      <c r="B162" s="176">
        <v>460</v>
      </c>
      <c r="C162" s="155">
        <v>13</v>
      </c>
      <c r="D162" s="155">
        <v>1</v>
      </c>
      <c r="E162" s="156" t="s">
        <v>1</v>
      </c>
      <c r="F162" s="157" t="s">
        <v>0</v>
      </c>
      <c r="G162" s="166">
        <v>500000</v>
      </c>
      <c r="H162" s="158">
        <v>0</v>
      </c>
    </row>
    <row r="163" spans="1:8" ht="23.25" x14ac:dyDescent="0.25">
      <c r="A163" s="175" t="s">
        <v>15</v>
      </c>
      <c r="B163" s="176">
        <v>460</v>
      </c>
      <c r="C163" s="155">
        <v>13</v>
      </c>
      <c r="D163" s="155">
        <v>1</v>
      </c>
      <c r="E163" s="156" t="s">
        <v>13</v>
      </c>
      <c r="F163" s="157" t="s">
        <v>0</v>
      </c>
      <c r="G163" s="166">
        <v>500000</v>
      </c>
      <c r="H163" s="158">
        <v>0</v>
      </c>
    </row>
    <row r="164" spans="1:8" ht="23.25" x14ac:dyDescent="0.25">
      <c r="A164" s="175" t="s">
        <v>14</v>
      </c>
      <c r="B164" s="176">
        <v>460</v>
      </c>
      <c r="C164" s="155">
        <v>13</v>
      </c>
      <c r="D164" s="155">
        <v>1</v>
      </c>
      <c r="E164" s="156" t="s">
        <v>13</v>
      </c>
      <c r="F164" s="157" t="s">
        <v>12</v>
      </c>
      <c r="G164" s="166">
        <v>500000</v>
      </c>
      <c r="H164" s="158">
        <v>0</v>
      </c>
    </row>
    <row r="165" spans="1:8" ht="57" x14ac:dyDescent="0.25">
      <c r="A165" s="175" t="s">
        <v>11</v>
      </c>
      <c r="B165" s="176">
        <v>460</v>
      </c>
      <c r="C165" s="155">
        <v>14</v>
      </c>
      <c r="D165" s="155">
        <v>0</v>
      </c>
      <c r="E165" s="156" t="s">
        <v>1</v>
      </c>
      <c r="F165" s="157" t="s">
        <v>0</v>
      </c>
      <c r="G165" s="166">
        <v>19842100</v>
      </c>
      <c r="H165" s="158">
        <v>19491700</v>
      </c>
    </row>
    <row r="166" spans="1:8" ht="45.75" x14ac:dyDescent="0.25">
      <c r="A166" s="175" t="s">
        <v>10</v>
      </c>
      <c r="B166" s="176">
        <v>460</v>
      </c>
      <c r="C166" s="155">
        <v>14</v>
      </c>
      <c r="D166" s="155">
        <v>1</v>
      </c>
      <c r="E166" s="156" t="s">
        <v>1</v>
      </c>
      <c r="F166" s="157" t="s">
        <v>0</v>
      </c>
      <c r="G166" s="166">
        <v>19842100</v>
      </c>
      <c r="H166" s="158">
        <v>19491700</v>
      </c>
    </row>
    <row r="167" spans="1:8" ht="23.25" x14ac:dyDescent="0.25">
      <c r="A167" s="175" t="s">
        <v>9</v>
      </c>
      <c r="B167" s="176">
        <v>460</v>
      </c>
      <c r="C167" s="155">
        <v>14</v>
      </c>
      <c r="D167" s="155">
        <v>1</v>
      </c>
      <c r="E167" s="156" t="s">
        <v>8</v>
      </c>
      <c r="F167" s="157" t="s">
        <v>0</v>
      </c>
      <c r="G167" s="166">
        <v>19842100</v>
      </c>
      <c r="H167" s="158">
        <v>19491700</v>
      </c>
    </row>
    <row r="168" spans="1:8" ht="23.25" x14ac:dyDescent="0.25">
      <c r="A168" s="175" t="s">
        <v>4</v>
      </c>
      <c r="B168" s="176">
        <v>460</v>
      </c>
      <c r="C168" s="155">
        <v>14</v>
      </c>
      <c r="D168" s="155">
        <v>1</v>
      </c>
      <c r="E168" s="156" t="s">
        <v>8</v>
      </c>
      <c r="F168" s="157" t="s">
        <v>2</v>
      </c>
      <c r="G168" s="166">
        <v>19842100</v>
      </c>
      <c r="H168" s="158">
        <v>19491700</v>
      </c>
    </row>
    <row r="169" spans="1:8" x14ac:dyDescent="0.25">
      <c r="A169" s="175" t="s">
        <v>330</v>
      </c>
      <c r="B169" s="176">
        <v>460</v>
      </c>
      <c r="C169" s="155">
        <v>99</v>
      </c>
      <c r="D169" s="155">
        <v>0</v>
      </c>
      <c r="E169" s="156" t="s">
        <v>1</v>
      </c>
      <c r="F169" s="157" t="s">
        <v>0</v>
      </c>
      <c r="G169" s="166">
        <v>1864382</v>
      </c>
      <c r="H169" s="158">
        <v>3673855</v>
      </c>
    </row>
    <row r="170" spans="1:8" x14ac:dyDescent="0.25">
      <c r="A170" s="175" t="s">
        <v>330</v>
      </c>
      <c r="B170" s="176">
        <v>460</v>
      </c>
      <c r="C170" s="155">
        <v>99</v>
      </c>
      <c r="D170" s="155">
        <v>99</v>
      </c>
      <c r="E170" s="156" t="s">
        <v>1</v>
      </c>
      <c r="F170" s="157" t="s">
        <v>0</v>
      </c>
      <c r="G170" s="166">
        <v>1864382</v>
      </c>
      <c r="H170" s="158">
        <v>3673855</v>
      </c>
    </row>
    <row r="171" spans="1:8" x14ac:dyDescent="0.25">
      <c r="A171" s="175" t="s">
        <v>330</v>
      </c>
      <c r="B171" s="176">
        <v>460</v>
      </c>
      <c r="C171" s="155">
        <v>99</v>
      </c>
      <c r="D171" s="155">
        <v>99</v>
      </c>
      <c r="E171" s="156" t="s">
        <v>331</v>
      </c>
      <c r="F171" s="157" t="s">
        <v>0</v>
      </c>
      <c r="G171" s="166">
        <v>1864382</v>
      </c>
      <c r="H171" s="158">
        <v>3673855</v>
      </c>
    </row>
    <row r="172" spans="1:8" x14ac:dyDescent="0.25">
      <c r="A172" s="175" t="s">
        <v>330</v>
      </c>
      <c r="B172" s="176">
        <v>460</v>
      </c>
      <c r="C172" s="155">
        <v>99</v>
      </c>
      <c r="D172" s="155">
        <v>99</v>
      </c>
      <c r="E172" s="156" t="s">
        <v>331</v>
      </c>
      <c r="F172" s="157" t="s">
        <v>332</v>
      </c>
      <c r="G172" s="166">
        <v>1864382</v>
      </c>
      <c r="H172" s="158">
        <v>3673855</v>
      </c>
    </row>
    <row r="173" spans="1:8" ht="23.25" x14ac:dyDescent="0.25">
      <c r="A173" s="175" t="s">
        <v>279</v>
      </c>
      <c r="B173" s="176">
        <v>461</v>
      </c>
      <c r="C173" s="155">
        <v>0</v>
      </c>
      <c r="D173" s="155">
        <v>0</v>
      </c>
      <c r="E173" s="156" t="s">
        <v>1</v>
      </c>
      <c r="F173" s="157" t="s">
        <v>0</v>
      </c>
      <c r="G173" s="166">
        <v>2092000</v>
      </c>
      <c r="H173" s="158">
        <v>2092000</v>
      </c>
    </row>
    <row r="174" spans="1:8" x14ac:dyDescent="0.25">
      <c r="A174" s="175" t="s">
        <v>196</v>
      </c>
      <c r="B174" s="176">
        <v>461</v>
      </c>
      <c r="C174" s="155">
        <v>1</v>
      </c>
      <c r="D174" s="155">
        <v>0</v>
      </c>
      <c r="E174" s="156" t="s">
        <v>1</v>
      </c>
      <c r="F174" s="157" t="s">
        <v>0</v>
      </c>
      <c r="G174" s="166">
        <v>2092000</v>
      </c>
      <c r="H174" s="158">
        <v>2092000</v>
      </c>
    </row>
    <row r="175" spans="1:8" ht="68.25" x14ac:dyDescent="0.25">
      <c r="A175" s="175" t="s">
        <v>192</v>
      </c>
      <c r="B175" s="176">
        <v>461</v>
      </c>
      <c r="C175" s="155">
        <v>1</v>
      </c>
      <c r="D175" s="155">
        <v>3</v>
      </c>
      <c r="E175" s="156" t="s">
        <v>1</v>
      </c>
      <c r="F175" s="157" t="s">
        <v>0</v>
      </c>
      <c r="G175" s="166">
        <v>2092000</v>
      </c>
      <c r="H175" s="158">
        <v>2092000</v>
      </c>
    </row>
    <row r="176" spans="1:8" ht="34.5" x14ac:dyDescent="0.25">
      <c r="A176" s="175" t="s">
        <v>188</v>
      </c>
      <c r="B176" s="176">
        <v>461</v>
      </c>
      <c r="C176" s="155">
        <v>1</v>
      </c>
      <c r="D176" s="155">
        <v>3</v>
      </c>
      <c r="E176" s="156" t="s">
        <v>187</v>
      </c>
      <c r="F176" s="157" t="s">
        <v>0</v>
      </c>
      <c r="G176" s="166">
        <v>1035400</v>
      </c>
      <c r="H176" s="158">
        <v>1035400</v>
      </c>
    </row>
    <row r="177" spans="1:8" ht="34.5" x14ac:dyDescent="0.25">
      <c r="A177" s="175" t="s">
        <v>169</v>
      </c>
      <c r="B177" s="176">
        <v>461</v>
      </c>
      <c r="C177" s="155">
        <v>1</v>
      </c>
      <c r="D177" s="155">
        <v>3</v>
      </c>
      <c r="E177" s="156" t="s">
        <v>187</v>
      </c>
      <c r="F177" s="157" t="s">
        <v>168</v>
      </c>
      <c r="G177" s="166">
        <v>795400</v>
      </c>
      <c r="H177" s="158">
        <v>795400</v>
      </c>
    </row>
    <row r="178" spans="1:8" ht="68.25" x14ac:dyDescent="0.25">
      <c r="A178" s="175" t="s">
        <v>252</v>
      </c>
      <c r="B178" s="176">
        <v>461</v>
      </c>
      <c r="C178" s="155">
        <v>1</v>
      </c>
      <c r="D178" s="155">
        <v>3</v>
      </c>
      <c r="E178" s="156" t="s">
        <v>187</v>
      </c>
      <c r="F178" s="157" t="s">
        <v>211</v>
      </c>
      <c r="G178" s="166">
        <v>240000</v>
      </c>
      <c r="H178" s="158">
        <v>240000</v>
      </c>
    </row>
    <row r="179" spans="1:8" ht="34.5" x14ac:dyDescent="0.25">
      <c r="A179" s="175" t="s">
        <v>191</v>
      </c>
      <c r="B179" s="176">
        <v>461</v>
      </c>
      <c r="C179" s="155">
        <v>1</v>
      </c>
      <c r="D179" s="155">
        <v>3</v>
      </c>
      <c r="E179" s="156" t="s">
        <v>190</v>
      </c>
      <c r="F179" s="157" t="s">
        <v>0</v>
      </c>
      <c r="G179" s="166">
        <v>1056600</v>
      </c>
      <c r="H179" s="158">
        <v>1056600</v>
      </c>
    </row>
    <row r="180" spans="1:8" ht="34.5" x14ac:dyDescent="0.25">
      <c r="A180" s="175" t="s">
        <v>169</v>
      </c>
      <c r="B180" s="176">
        <v>461</v>
      </c>
      <c r="C180" s="155">
        <v>1</v>
      </c>
      <c r="D180" s="155">
        <v>3</v>
      </c>
      <c r="E180" s="156" t="s">
        <v>190</v>
      </c>
      <c r="F180" s="157" t="s">
        <v>168</v>
      </c>
      <c r="G180" s="166">
        <v>811520</v>
      </c>
      <c r="H180" s="158">
        <v>811520</v>
      </c>
    </row>
    <row r="181" spans="1:8" ht="69" thickBot="1" x14ac:dyDescent="0.3">
      <c r="A181" s="177" t="s">
        <v>252</v>
      </c>
      <c r="B181" s="178">
        <v>461</v>
      </c>
      <c r="C181" s="159">
        <v>1</v>
      </c>
      <c r="D181" s="159">
        <v>3</v>
      </c>
      <c r="E181" s="160" t="s">
        <v>190</v>
      </c>
      <c r="F181" s="161" t="s">
        <v>211</v>
      </c>
      <c r="G181" s="168">
        <v>245080</v>
      </c>
      <c r="H181" s="162">
        <v>245080</v>
      </c>
    </row>
    <row r="182" spans="1:8" ht="15.75" thickBot="1" x14ac:dyDescent="0.3">
      <c r="A182" s="96" t="s">
        <v>284</v>
      </c>
      <c r="B182" s="133"/>
      <c r="C182" s="97"/>
      <c r="D182" s="97"/>
      <c r="E182" s="97"/>
      <c r="F182" s="134"/>
      <c r="G182" s="135">
        <v>349973900</v>
      </c>
      <c r="H182" s="135">
        <v>357893800</v>
      </c>
    </row>
  </sheetData>
  <mergeCells count="11">
    <mergeCell ref="G6:H6"/>
    <mergeCell ref="G1:H1"/>
    <mergeCell ref="G2:H2"/>
    <mergeCell ref="G3:H3"/>
    <mergeCell ref="A4:H4"/>
    <mergeCell ref="A6:A7"/>
    <mergeCell ref="B6:B7"/>
    <mergeCell ref="C6:C7"/>
    <mergeCell ref="D6:D7"/>
    <mergeCell ref="E6:E7"/>
    <mergeCell ref="F6:F7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activeCell="B2" sqref="B2"/>
    </sheetView>
  </sheetViews>
  <sheetFormatPr defaultRowHeight="15" x14ac:dyDescent="0.25"/>
  <cols>
    <col min="1" max="1" width="62.140625" customWidth="1"/>
    <col min="2" max="2" width="24.140625" customWidth="1"/>
  </cols>
  <sheetData>
    <row r="1" spans="1:2" x14ac:dyDescent="0.25">
      <c r="A1" s="136"/>
      <c r="B1" s="79" t="s">
        <v>342</v>
      </c>
    </row>
    <row r="2" spans="1:2" ht="56.25" x14ac:dyDescent="0.25">
      <c r="A2" s="136"/>
      <c r="B2" s="80" t="s">
        <v>355</v>
      </c>
    </row>
    <row r="3" spans="1:2" ht="63.6" customHeight="1" x14ac:dyDescent="0.25">
      <c r="A3" s="244" t="s">
        <v>343</v>
      </c>
      <c r="B3" s="244"/>
    </row>
    <row r="4" spans="1:2" ht="14.45" x14ac:dyDescent="0.35">
      <c r="A4" s="31"/>
      <c r="B4" s="31"/>
    </row>
    <row r="5" spans="1:2" ht="14.45" x14ac:dyDescent="0.35">
      <c r="A5" s="31"/>
      <c r="B5" s="31"/>
    </row>
    <row r="6" spans="1:2" ht="14.45" x14ac:dyDescent="0.35">
      <c r="A6" s="31"/>
      <c r="B6" s="31"/>
    </row>
    <row r="7" spans="1:2" ht="14.45" x14ac:dyDescent="0.35">
      <c r="A7" s="31"/>
      <c r="B7" s="31"/>
    </row>
    <row r="8" spans="1:2" x14ac:dyDescent="0.25">
      <c r="A8" s="138"/>
      <c r="B8" s="139" t="s">
        <v>204</v>
      </c>
    </row>
    <row r="9" spans="1:2" x14ac:dyDescent="0.25">
      <c r="A9" s="140" t="s">
        <v>223</v>
      </c>
      <c r="B9" s="140">
        <v>2016</v>
      </c>
    </row>
    <row r="10" spans="1:2" x14ac:dyDescent="0.25">
      <c r="A10" s="141" t="s">
        <v>220</v>
      </c>
      <c r="B10" s="142">
        <v>407630</v>
      </c>
    </row>
    <row r="11" spans="1:2" x14ac:dyDescent="0.25">
      <c r="A11" s="143" t="s">
        <v>301</v>
      </c>
      <c r="B11" s="143">
        <v>2000000</v>
      </c>
    </row>
    <row r="12" spans="1:2" x14ac:dyDescent="0.25">
      <c r="A12" s="143" t="s">
        <v>221</v>
      </c>
      <c r="B12" s="143">
        <v>11569070</v>
      </c>
    </row>
    <row r="13" spans="1:2" x14ac:dyDescent="0.25">
      <c r="A13" s="143" t="s">
        <v>222</v>
      </c>
      <c r="B13" s="143">
        <v>15000000</v>
      </c>
    </row>
    <row r="14" spans="1:2" x14ac:dyDescent="0.25">
      <c r="A14" s="144" t="s">
        <v>206</v>
      </c>
      <c r="B14" s="144">
        <f>B10+B11+B12+B13</f>
        <v>28976700</v>
      </c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workbookViewId="0">
      <selection activeCell="B2" sqref="B2"/>
    </sheetView>
  </sheetViews>
  <sheetFormatPr defaultRowHeight="15" x14ac:dyDescent="0.25"/>
  <cols>
    <col min="1" max="1" width="57.85546875" customWidth="1"/>
    <col min="2" max="2" width="21.42578125" customWidth="1"/>
  </cols>
  <sheetData>
    <row r="1" spans="1:2" x14ac:dyDescent="0.25">
      <c r="A1" s="136"/>
      <c r="B1" s="79" t="s">
        <v>348</v>
      </c>
    </row>
    <row r="2" spans="1:2" ht="53.45" customHeight="1" x14ac:dyDescent="0.25">
      <c r="A2" s="136"/>
      <c r="B2" s="80" t="s">
        <v>358</v>
      </c>
    </row>
    <row r="3" spans="1:2" ht="14.45" x14ac:dyDescent="0.35">
      <c r="A3" s="137"/>
      <c r="B3" s="137"/>
    </row>
    <row r="4" spans="1:2" ht="14.45" x14ac:dyDescent="0.35">
      <c r="A4" s="137"/>
      <c r="B4" s="137"/>
    </row>
    <row r="5" spans="1:2" ht="14.45" x14ac:dyDescent="0.35">
      <c r="A5" s="137"/>
      <c r="B5" s="137"/>
    </row>
    <row r="6" spans="1:2" ht="14.45" x14ac:dyDescent="0.35">
      <c r="A6" s="137"/>
      <c r="B6" s="137"/>
    </row>
    <row r="7" spans="1:2" ht="38.450000000000003" customHeight="1" x14ac:dyDescent="0.25">
      <c r="A7" s="244" t="s">
        <v>345</v>
      </c>
      <c r="B7" s="244"/>
    </row>
    <row r="8" spans="1:2" x14ac:dyDescent="0.25">
      <c r="A8" s="138"/>
      <c r="B8" s="139" t="s">
        <v>204</v>
      </c>
    </row>
    <row r="9" spans="1:2" x14ac:dyDescent="0.25">
      <c r="A9" s="140" t="s">
        <v>346</v>
      </c>
      <c r="B9" s="140">
        <v>2016</v>
      </c>
    </row>
    <row r="10" spans="1:2" x14ac:dyDescent="0.25">
      <c r="A10" s="145" t="s">
        <v>220</v>
      </c>
      <c r="B10" s="146">
        <v>113600</v>
      </c>
    </row>
    <row r="11" spans="1:2" x14ac:dyDescent="0.25">
      <c r="A11" s="145" t="s">
        <v>297</v>
      </c>
      <c r="B11" s="146">
        <v>84510</v>
      </c>
    </row>
    <row r="12" spans="1:2" x14ac:dyDescent="0.25">
      <c r="A12" s="145" t="s">
        <v>280</v>
      </c>
      <c r="B12" s="146">
        <v>65900</v>
      </c>
    </row>
    <row r="13" spans="1:2" x14ac:dyDescent="0.25">
      <c r="A13" s="145" t="s">
        <v>281</v>
      </c>
      <c r="B13" s="146">
        <v>230480</v>
      </c>
    </row>
    <row r="14" spans="1:2" x14ac:dyDescent="0.25">
      <c r="A14" s="145" t="s">
        <v>300</v>
      </c>
      <c r="B14" s="146">
        <v>126430</v>
      </c>
    </row>
    <row r="15" spans="1:2" x14ac:dyDescent="0.25">
      <c r="A15" s="145" t="s">
        <v>301</v>
      </c>
      <c r="B15" s="146">
        <v>117990</v>
      </c>
    </row>
    <row r="16" spans="1:2" x14ac:dyDescent="0.25">
      <c r="A16" s="145" t="s">
        <v>302</v>
      </c>
      <c r="B16" s="146">
        <v>23250</v>
      </c>
    </row>
    <row r="17" spans="1:2" x14ac:dyDescent="0.25">
      <c r="A17" s="145" t="s">
        <v>303</v>
      </c>
      <c r="B17" s="146">
        <v>34390</v>
      </c>
    </row>
    <row r="18" spans="1:2" x14ac:dyDescent="0.25">
      <c r="A18" s="145" t="s">
        <v>304</v>
      </c>
      <c r="B18" s="146">
        <v>67700</v>
      </c>
    </row>
    <row r="19" spans="1:2" x14ac:dyDescent="0.25">
      <c r="A19" s="145" t="s">
        <v>221</v>
      </c>
      <c r="B19" s="146">
        <v>1247170</v>
      </c>
    </row>
    <row r="20" spans="1:2" x14ac:dyDescent="0.25">
      <c r="A20" s="145" t="s">
        <v>298</v>
      </c>
      <c r="B20" s="147">
        <v>58770</v>
      </c>
    </row>
    <row r="21" spans="1:2" x14ac:dyDescent="0.25">
      <c r="A21" s="145" t="s">
        <v>347</v>
      </c>
      <c r="B21" s="147">
        <v>138320</v>
      </c>
    </row>
    <row r="22" spans="1:2" x14ac:dyDescent="0.25">
      <c r="A22" s="145" t="s">
        <v>222</v>
      </c>
      <c r="B22" s="147">
        <v>54490</v>
      </c>
    </row>
    <row r="23" spans="1:2" x14ac:dyDescent="0.25">
      <c r="A23" s="148" t="s">
        <v>305</v>
      </c>
      <c r="B23" s="147">
        <f>SUM(B10:B22)</f>
        <v>2363000</v>
      </c>
    </row>
  </sheetData>
  <mergeCells count="1">
    <mergeCell ref="A7:B7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B19"/>
  <sheetViews>
    <sheetView workbookViewId="0">
      <selection activeCell="B2" sqref="B2"/>
    </sheetView>
  </sheetViews>
  <sheetFormatPr defaultColWidth="8.7109375" defaultRowHeight="15" x14ac:dyDescent="0.25"/>
  <cols>
    <col min="1" max="1" width="65.85546875" style="75" customWidth="1"/>
    <col min="2" max="2" width="20.28515625" style="75" customWidth="1"/>
    <col min="3" max="16384" width="8.7109375" style="75"/>
  </cols>
  <sheetData>
    <row r="1" spans="1:2" x14ac:dyDescent="0.25">
      <c r="A1" s="60"/>
      <c r="B1" s="76" t="s">
        <v>349</v>
      </c>
    </row>
    <row r="2" spans="1:2" ht="56.25" x14ac:dyDescent="0.25">
      <c r="A2" s="60"/>
      <c r="B2" s="81" t="s">
        <v>359</v>
      </c>
    </row>
    <row r="3" spans="1:2" ht="72.599999999999994" customHeight="1" x14ac:dyDescent="0.25">
      <c r="A3" s="245" t="s">
        <v>299</v>
      </c>
      <c r="B3" s="241"/>
    </row>
    <row r="4" spans="1:2" ht="24.95" customHeight="1" thickBot="1" x14ac:dyDescent="0.3">
      <c r="A4" s="31"/>
      <c r="B4" s="32" t="s">
        <v>204</v>
      </c>
    </row>
    <row r="5" spans="1:2" x14ac:dyDescent="0.25">
      <c r="A5" s="82" t="s">
        <v>223</v>
      </c>
      <c r="B5" s="83">
        <v>2016</v>
      </c>
    </row>
    <row r="6" spans="1:2" x14ac:dyDescent="0.25">
      <c r="A6" s="84" t="s">
        <v>220</v>
      </c>
      <c r="B6" s="89">
        <v>209100</v>
      </c>
    </row>
    <row r="7" spans="1:2" x14ac:dyDescent="0.25">
      <c r="A7" s="84" t="s">
        <v>297</v>
      </c>
      <c r="B7" s="89">
        <v>709300</v>
      </c>
    </row>
    <row r="8" spans="1:2" x14ac:dyDescent="0.25">
      <c r="A8" s="84" t="s">
        <v>280</v>
      </c>
      <c r="B8" s="89">
        <v>1106200</v>
      </c>
    </row>
    <row r="9" spans="1:2" x14ac:dyDescent="0.25">
      <c r="A9" s="84" t="s">
        <v>281</v>
      </c>
      <c r="B9" s="89">
        <v>22929800</v>
      </c>
    </row>
    <row r="10" spans="1:2" x14ac:dyDescent="0.25">
      <c r="A10" s="84" t="s">
        <v>300</v>
      </c>
      <c r="B10" s="89">
        <v>293200</v>
      </c>
    </row>
    <row r="11" spans="1:2" x14ac:dyDescent="0.25">
      <c r="A11" s="84" t="s">
        <v>301</v>
      </c>
      <c r="B11" s="89">
        <v>130700</v>
      </c>
    </row>
    <row r="12" spans="1:2" x14ac:dyDescent="0.25">
      <c r="A12" s="84" t="s">
        <v>302</v>
      </c>
      <c r="B12" s="89">
        <v>266700</v>
      </c>
    </row>
    <row r="13" spans="1:2" x14ac:dyDescent="0.25">
      <c r="A13" s="84" t="s">
        <v>303</v>
      </c>
      <c r="B13" s="89">
        <v>305900</v>
      </c>
    </row>
    <row r="14" spans="1:2" x14ac:dyDescent="0.25">
      <c r="A14" s="84" t="s">
        <v>304</v>
      </c>
      <c r="B14" s="89">
        <v>741100</v>
      </c>
    </row>
    <row r="15" spans="1:2" x14ac:dyDescent="0.25">
      <c r="A15" s="84" t="s">
        <v>221</v>
      </c>
      <c r="B15" s="89">
        <v>1820500</v>
      </c>
    </row>
    <row r="16" spans="1:2" x14ac:dyDescent="0.25">
      <c r="A16" s="84" t="s">
        <v>298</v>
      </c>
      <c r="B16" s="89">
        <v>131800</v>
      </c>
    </row>
    <row r="17" spans="1:2" x14ac:dyDescent="0.25">
      <c r="A17" s="84" t="s">
        <v>282</v>
      </c>
      <c r="B17" s="89">
        <v>710600</v>
      </c>
    </row>
    <row r="18" spans="1:2" x14ac:dyDescent="0.25">
      <c r="A18" s="85" t="s">
        <v>222</v>
      </c>
      <c r="B18" s="90">
        <v>277100</v>
      </c>
    </row>
    <row r="19" spans="1:2" x14ac:dyDescent="0.25">
      <c r="A19" s="86" t="s">
        <v>305</v>
      </c>
      <c r="B19" s="86">
        <f>B6+B7+B8+B9+B10+B11+B12+B13+B14+B15+B16+B17+B18</f>
        <v>29632000</v>
      </c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B15"/>
  <sheetViews>
    <sheetView workbookViewId="0">
      <selection activeCell="B3" sqref="B3"/>
    </sheetView>
  </sheetViews>
  <sheetFormatPr defaultRowHeight="15" x14ac:dyDescent="0.25"/>
  <cols>
    <col min="1" max="1" width="65.85546875" customWidth="1"/>
    <col min="2" max="2" width="20.28515625" customWidth="1"/>
  </cols>
  <sheetData>
    <row r="1" spans="1:2" x14ac:dyDescent="0.25">
      <c r="A1" s="60"/>
      <c r="B1" s="58" t="s">
        <v>350</v>
      </c>
    </row>
    <row r="2" spans="1:2" s="57" customFormat="1" x14ac:dyDescent="0.25">
      <c r="A2" s="60"/>
      <c r="B2" s="73" t="s">
        <v>205</v>
      </c>
    </row>
    <row r="3" spans="1:2" ht="67.5" x14ac:dyDescent="0.25">
      <c r="A3" s="60"/>
      <c r="B3" s="59" t="s">
        <v>356</v>
      </c>
    </row>
    <row r="4" spans="1:2" ht="36" customHeight="1" x14ac:dyDescent="0.25">
      <c r="A4" s="245" t="s">
        <v>251</v>
      </c>
      <c r="B4" s="241"/>
    </row>
    <row r="5" spans="1:2" ht="15.75" thickBot="1" x14ac:dyDescent="0.3">
      <c r="A5" s="31"/>
      <c r="B5" s="32" t="s">
        <v>204</v>
      </c>
    </row>
    <row r="6" spans="1:2" ht="15.75" thickBot="1" x14ac:dyDescent="0.3">
      <c r="A6" s="61" t="s">
        <v>223</v>
      </c>
      <c r="B6" s="62">
        <v>2016</v>
      </c>
    </row>
    <row r="7" spans="1:2" s="57" customFormat="1" x14ac:dyDescent="0.25">
      <c r="A7" s="84" t="s">
        <v>220</v>
      </c>
      <c r="B7" s="68">
        <v>374000</v>
      </c>
    </row>
    <row r="8" spans="1:2" x14ac:dyDescent="0.25">
      <c r="A8" s="84" t="s">
        <v>280</v>
      </c>
      <c r="B8" s="69">
        <v>174000</v>
      </c>
    </row>
    <row r="9" spans="1:2" x14ac:dyDescent="0.25">
      <c r="A9" s="84" t="s">
        <v>281</v>
      </c>
      <c r="B9" s="70">
        <v>1289000</v>
      </c>
    </row>
    <row r="10" spans="1:2" x14ac:dyDescent="0.25">
      <c r="A10" s="84" t="s">
        <v>302</v>
      </c>
      <c r="B10" s="70">
        <v>141000</v>
      </c>
    </row>
    <row r="11" spans="1:2" s="57" customFormat="1" x14ac:dyDescent="0.25">
      <c r="A11" s="84" t="s">
        <v>303</v>
      </c>
      <c r="B11" s="70">
        <v>652900</v>
      </c>
    </row>
    <row r="12" spans="1:2" s="57" customFormat="1" x14ac:dyDescent="0.25">
      <c r="A12" s="84" t="s">
        <v>221</v>
      </c>
      <c r="B12" s="70">
        <v>74000</v>
      </c>
    </row>
    <row r="13" spans="1:2" s="57" customFormat="1" x14ac:dyDescent="0.25">
      <c r="A13" s="84" t="s">
        <v>282</v>
      </c>
      <c r="B13" s="70">
        <v>380000</v>
      </c>
    </row>
    <row r="14" spans="1:2" ht="15.75" thickBot="1" x14ac:dyDescent="0.3">
      <c r="A14" s="85" t="s">
        <v>222</v>
      </c>
      <c r="B14" s="71">
        <v>644000</v>
      </c>
    </row>
    <row r="15" spans="1:2" ht="15.75" thickBot="1" x14ac:dyDescent="0.3">
      <c r="A15" s="88" t="s">
        <v>206</v>
      </c>
      <c r="B15" s="87">
        <f>SUM(B7:B14)</f>
        <v>3728900</v>
      </c>
    </row>
  </sheetData>
  <mergeCells count="1">
    <mergeCell ref="A4:B4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B13"/>
  <sheetViews>
    <sheetView workbookViewId="0">
      <selection activeCell="B3" sqref="B3"/>
    </sheetView>
  </sheetViews>
  <sheetFormatPr defaultColWidth="8.7109375" defaultRowHeight="15" x14ac:dyDescent="0.25"/>
  <cols>
    <col min="1" max="1" width="65.85546875" style="75" customWidth="1"/>
    <col min="2" max="2" width="20.28515625" style="75" customWidth="1"/>
    <col min="3" max="16384" width="8.7109375" style="75"/>
  </cols>
  <sheetData>
    <row r="1" spans="1:2" x14ac:dyDescent="0.25">
      <c r="A1" s="60"/>
      <c r="B1" s="73" t="s">
        <v>351</v>
      </c>
    </row>
    <row r="2" spans="1:2" ht="14.45" x14ac:dyDescent="0.35">
      <c r="A2" s="60"/>
    </row>
    <row r="3" spans="1:2" ht="67.5" x14ac:dyDescent="0.25">
      <c r="A3" s="60"/>
      <c r="B3" s="74" t="s">
        <v>356</v>
      </c>
    </row>
    <row r="4" spans="1:2" ht="75.95" customHeight="1" x14ac:dyDescent="0.25">
      <c r="A4" s="245" t="s">
        <v>296</v>
      </c>
      <c r="B4" s="241"/>
    </row>
    <row r="5" spans="1:2" ht="15.75" thickBot="1" x14ac:dyDescent="0.3">
      <c r="A5" s="31"/>
      <c r="B5" s="32" t="s">
        <v>204</v>
      </c>
    </row>
    <row r="6" spans="1:2" ht="15.75" thickBot="1" x14ac:dyDescent="0.3">
      <c r="A6" s="61" t="s">
        <v>223</v>
      </c>
      <c r="B6" s="62">
        <v>2016</v>
      </c>
    </row>
    <row r="7" spans="1:2" x14ac:dyDescent="0.25">
      <c r="A7" s="65" t="s">
        <v>220</v>
      </c>
      <c r="B7" s="68">
        <v>255000</v>
      </c>
    </row>
    <row r="8" spans="1:2" x14ac:dyDescent="0.25">
      <c r="A8" s="64" t="s">
        <v>297</v>
      </c>
      <c r="B8" s="69">
        <v>45000</v>
      </c>
    </row>
    <row r="9" spans="1:2" x14ac:dyDescent="0.25">
      <c r="A9" s="63" t="s">
        <v>281</v>
      </c>
      <c r="B9" s="70">
        <v>229300</v>
      </c>
    </row>
    <row r="10" spans="1:2" x14ac:dyDescent="0.25">
      <c r="A10" s="63" t="s">
        <v>221</v>
      </c>
      <c r="B10" s="70">
        <v>4000000</v>
      </c>
    </row>
    <row r="11" spans="1:2" x14ac:dyDescent="0.25">
      <c r="A11" s="63" t="s">
        <v>298</v>
      </c>
      <c r="B11" s="70">
        <v>480000</v>
      </c>
    </row>
    <row r="12" spans="1:2" ht="15.75" thickBot="1" x14ac:dyDescent="0.3">
      <c r="A12" s="66" t="s">
        <v>222</v>
      </c>
      <c r="B12" s="71">
        <v>25900</v>
      </c>
    </row>
    <row r="13" spans="1:2" ht="15.75" thickBot="1" x14ac:dyDescent="0.3">
      <c r="A13" s="67" t="s">
        <v>206</v>
      </c>
      <c r="B13" s="72">
        <f>SUM(B7:B12)</f>
        <v>5035200</v>
      </c>
    </row>
  </sheetData>
  <mergeCells count="1">
    <mergeCell ref="A4:B4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B9"/>
  <sheetViews>
    <sheetView workbookViewId="0">
      <selection activeCell="B3" sqref="B3"/>
    </sheetView>
  </sheetViews>
  <sheetFormatPr defaultColWidth="8.7109375" defaultRowHeight="15" x14ac:dyDescent="0.25"/>
  <cols>
    <col min="1" max="1" width="65.85546875" style="137" customWidth="1"/>
    <col min="2" max="2" width="20.28515625" style="137" customWidth="1"/>
    <col min="3" max="16384" width="8.7109375" style="137"/>
  </cols>
  <sheetData>
    <row r="1" spans="1:2" x14ac:dyDescent="0.25">
      <c r="A1" s="60"/>
      <c r="B1" s="79" t="s">
        <v>352</v>
      </c>
    </row>
    <row r="2" spans="1:2" ht="14.45" x14ac:dyDescent="0.35">
      <c r="A2" s="60"/>
      <c r="B2" s="79"/>
    </row>
    <row r="3" spans="1:2" ht="67.5" x14ac:dyDescent="0.25">
      <c r="A3" s="60"/>
      <c r="B3" s="80" t="s">
        <v>354</v>
      </c>
    </row>
    <row r="4" spans="1:2" ht="36" customHeight="1" x14ac:dyDescent="0.25">
      <c r="A4" s="245" t="s">
        <v>344</v>
      </c>
      <c r="B4" s="241"/>
    </row>
    <row r="5" spans="1:2" ht="15.75" thickBot="1" x14ac:dyDescent="0.3">
      <c r="A5" s="31"/>
      <c r="B5" s="32" t="s">
        <v>204</v>
      </c>
    </row>
    <row r="6" spans="1:2" ht="15.75" thickBot="1" x14ac:dyDescent="0.3">
      <c r="A6" s="61" t="s">
        <v>223</v>
      </c>
      <c r="B6" s="62">
        <v>2016</v>
      </c>
    </row>
    <row r="7" spans="1:2" x14ac:dyDescent="0.25">
      <c r="A7" s="84" t="s">
        <v>281</v>
      </c>
      <c r="B7" s="70">
        <v>550000</v>
      </c>
    </row>
    <row r="8" spans="1:2" ht="15.75" thickBot="1" x14ac:dyDescent="0.3">
      <c r="A8" s="84" t="s">
        <v>221</v>
      </c>
      <c r="B8" s="70">
        <v>9778700</v>
      </c>
    </row>
    <row r="9" spans="1:2" ht="15.75" thickBot="1" x14ac:dyDescent="0.3">
      <c r="A9" s="88" t="s">
        <v>206</v>
      </c>
      <c r="B9" s="231">
        <f>SUM(B7:B8)</f>
        <v>10328700</v>
      </c>
    </row>
  </sheetData>
  <mergeCells count="1">
    <mergeCell ref="A4:B4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C3" sqref="C3"/>
    </sheetView>
  </sheetViews>
  <sheetFormatPr defaultRowHeight="15" x14ac:dyDescent="0.25"/>
  <cols>
    <col min="1" max="1" width="36.28515625" customWidth="1"/>
    <col min="2" max="2" width="27.42578125" customWidth="1"/>
    <col min="3" max="3" width="16.85546875" customWidth="1"/>
    <col min="5" max="5" width="9.85546875" bestFit="1" customWidth="1"/>
  </cols>
  <sheetData>
    <row r="1" spans="1:3" s="44" customFormat="1" x14ac:dyDescent="0.25">
      <c r="C1" s="29" t="s">
        <v>353</v>
      </c>
    </row>
    <row r="2" spans="1:3" x14ac:dyDescent="0.25">
      <c r="A2" s="31"/>
      <c r="B2" s="45"/>
      <c r="C2" s="29" t="s">
        <v>205</v>
      </c>
    </row>
    <row r="3" spans="1:3" ht="54.75" customHeight="1" x14ac:dyDescent="0.25">
      <c r="A3" s="46"/>
      <c r="B3" s="45"/>
      <c r="C3" s="28" t="s">
        <v>360</v>
      </c>
    </row>
    <row r="4" spans="1:3" ht="45.75" customHeight="1" x14ac:dyDescent="0.25">
      <c r="A4" s="246" t="s">
        <v>241</v>
      </c>
      <c r="B4" s="247"/>
      <c r="C4" s="247"/>
    </row>
    <row r="5" spans="1:3" ht="15.75" thickBot="1" x14ac:dyDescent="0.3">
      <c r="A5" s="31"/>
      <c r="B5" s="31"/>
      <c r="C5" s="32" t="s">
        <v>204</v>
      </c>
    </row>
    <row r="6" spans="1:3" ht="15.75" thickBot="1" x14ac:dyDescent="0.3">
      <c r="A6" s="47" t="s">
        <v>219</v>
      </c>
      <c r="B6" s="48" t="s">
        <v>224</v>
      </c>
      <c r="C6" s="54">
        <v>2016</v>
      </c>
    </row>
    <row r="7" spans="1:3" ht="25.5" x14ac:dyDescent="0.25">
      <c r="A7" s="49" t="s">
        <v>225</v>
      </c>
      <c r="B7" s="50"/>
      <c r="C7" s="51">
        <v>5020000</v>
      </c>
    </row>
    <row r="8" spans="1:3" x14ac:dyDescent="0.25">
      <c r="A8" s="56" t="s">
        <v>226</v>
      </c>
      <c r="B8" s="52"/>
      <c r="C8" s="53"/>
    </row>
    <row r="9" spans="1:3" ht="63.75" x14ac:dyDescent="0.25">
      <c r="A9" s="55" t="s">
        <v>227</v>
      </c>
      <c r="B9" s="52" t="s">
        <v>228</v>
      </c>
      <c r="C9" s="53"/>
    </row>
    <row r="10" spans="1:3" ht="38.25" x14ac:dyDescent="0.25">
      <c r="A10" s="55" t="s">
        <v>229</v>
      </c>
      <c r="B10" s="52" t="s">
        <v>230</v>
      </c>
      <c r="C10" s="53">
        <v>10000000</v>
      </c>
    </row>
    <row r="11" spans="1:3" x14ac:dyDescent="0.25">
      <c r="A11" s="56" t="s">
        <v>231</v>
      </c>
      <c r="B11" s="52"/>
      <c r="C11" s="53"/>
    </row>
    <row r="12" spans="1:3" ht="63.75" x14ac:dyDescent="0.25">
      <c r="A12" s="55" t="s">
        <v>232</v>
      </c>
      <c r="B12" s="52" t="s">
        <v>233</v>
      </c>
      <c r="C12" s="53">
        <v>3900000</v>
      </c>
    </row>
    <row r="13" spans="1:3" ht="51" x14ac:dyDescent="0.25">
      <c r="A13" s="55" t="s">
        <v>234</v>
      </c>
      <c r="B13" s="52" t="s">
        <v>235</v>
      </c>
      <c r="C13" s="53">
        <v>10000000</v>
      </c>
    </row>
    <row r="14" spans="1:3" x14ac:dyDescent="0.25">
      <c r="A14" s="56" t="s">
        <v>236</v>
      </c>
      <c r="B14" s="52" t="s">
        <v>237</v>
      </c>
      <c r="C14" s="150">
        <f>C16-C15</f>
        <v>8920000</v>
      </c>
    </row>
    <row r="15" spans="1:3" ht="38.25" x14ac:dyDescent="0.25">
      <c r="A15" s="55" t="s">
        <v>212</v>
      </c>
      <c r="B15" s="52" t="s">
        <v>238</v>
      </c>
      <c r="C15" s="150">
        <v>628771444.29999995</v>
      </c>
    </row>
    <row r="16" spans="1:3" ht="38.25" x14ac:dyDescent="0.25">
      <c r="A16" s="55" t="s">
        <v>239</v>
      </c>
      <c r="B16" s="52" t="s">
        <v>240</v>
      </c>
      <c r="C16" s="150">
        <v>637691444.29999995</v>
      </c>
    </row>
  </sheetData>
  <mergeCells count="1">
    <mergeCell ref="A4:C4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РПР2016</vt:lpstr>
      <vt:lpstr>РПР2017-2018</vt:lpstr>
      <vt:lpstr>ЦСР2016</vt:lpstr>
      <vt:lpstr>ЦСР2017-2018</vt:lpstr>
      <vt:lpstr>вед2016</vt:lpstr>
      <vt:lpstr>вед2017-2018</vt:lpstr>
      <vt:lpstr>дороги</vt:lpstr>
      <vt:lpstr>топливо</vt:lpstr>
      <vt:lpstr>сбалан</vt:lpstr>
      <vt:lpstr>МБТ</vt:lpstr>
      <vt:lpstr>ЖКХ</vt:lpstr>
      <vt:lpstr>РФ</vt:lpstr>
      <vt:lpstr>ист2016</vt:lpstr>
      <vt:lpstr>Лист1</vt:lpstr>
      <vt:lpstr>Лист2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spec.sovdep</cp:lastModifiedBy>
  <cp:lastPrinted>2016-12-23T09:17:50Z</cp:lastPrinted>
  <dcterms:created xsi:type="dcterms:W3CDTF">2015-11-20T03:15:53Z</dcterms:created>
  <dcterms:modified xsi:type="dcterms:W3CDTF">2016-12-28T05:23:05Z</dcterms:modified>
</cp:coreProperties>
</file>